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2.xml" ContentType="application/vnd.openxmlformats-officedocument.customXml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Instructions" sheetId="1" state="visible" r:id="rId5"/>
    <sheet name="1. Bordereau des prix" sheetId="2" state="visible" r:id="rId6"/>
    <sheet name="liste" sheetId="3" state="hidden" r:id="rId7"/>
    <sheet name="2. Bordereau des charges" sheetId="4" state="visible" r:id="rId8"/>
    <sheet name="Instructions_DQE" sheetId="5" state="visible" r:id="rId9"/>
    <sheet name="3. DQE" sheetId="6" state="visible" r:id="rId10"/>
    <sheet name="PARAM" sheetId="7" state="hidden" r:id="rId11"/>
  </sheets>
  <definedNames>
    <definedName name="Coef_N_plus_1">'1. Bordereau des prix'!$E$81</definedName>
    <definedName name="Coef_N_plus_2">'1. Bordereau des prix'!$F$81</definedName>
    <definedName name="Coef_N_plus_3">'1. Bordereau des prix'!$G$81</definedName>
    <definedName name="COMPLEXITE_C">Instructions_DQE!$J$23</definedName>
    <definedName name="COMPLEXITE_M">Instructions_DQE!$I$23</definedName>
    <definedName name="COMPLEXITE_S">Instructions_DQE!$H$23</definedName>
    <definedName name="COMPLEXITE_TC">Instructions_DQE!$K$23</definedName>
    <definedName name="MCOt">'1. Bordereau des prix'!$E$78</definedName>
    <definedName name="NB_GROUPE_DE_PRODUITS">Instructions_DQE!$H$25</definedName>
    <definedName name="NB_PI_PRODUIT_AN">Instructions_DQE!$H$36</definedName>
    <definedName name="NB_PRODUITS">Instructions_DQE!$H$21</definedName>
    <definedName name="NB_SPR_PAR_AN_PAR_PRODUIT">Instructions_DQE!$H$20</definedName>
    <definedName name="POURC_SPR_L">Instructions_DQE!$I$32</definedName>
    <definedName name="POURC_SPR_M">Instructions_DQE!$I$31</definedName>
    <definedName name="POURC_SPR_S">Instructions_DQE!$I$30</definedName>
    <definedName name="POURC_SPR_XL">Instructions_DQE!$I$33</definedName>
    <definedName name="POURC_SPR_XS">Instructions_DQE!$I$29</definedName>
    <definedName name="POURC_SPR_XXL">Instructions_DQE!$I$34</definedName>
  </definedNames>
  <calcPr/>
</workbook>
</file>

<file path=xl/sharedStrings.xml><?xml version="1.0" encoding="utf-8"?>
<sst xmlns="http://schemas.openxmlformats.org/spreadsheetml/2006/main" count="222" uniqueCount="222">
  <si>
    <t xml:space="preserve">Instructions de remplissage du bordereau des prix unitaires et de la simulation financière/DQE</t>
  </si>
  <si>
    <t xml:space="preserve">Les cases </t>
  </si>
  <si>
    <r>
      <t xml:space="preserve">correspondent à des prix (forfaitaires ou plafonds). </t>
    </r>
    <r>
      <rPr>
        <b/>
        <sz val="12"/>
        <rFont val="Calibri"/>
      </rPr>
      <t xml:space="preserve">Elles sont à modifier.</t>
    </r>
  </si>
  <si>
    <r>
      <t xml:space="preserve">correspondent à des prix calculés à partir de formules. </t>
    </r>
    <r>
      <rPr>
        <b/>
        <sz val="12"/>
        <rFont val="Calibri"/>
      </rPr>
      <t xml:space="preserve">Elles ne doivent pas être modifiées. </t>
    </r>
  </si>
  <si>
    <t xml:space="preserve">Ce document est composé :
1- De l'onglet relatif aux prix proposés (Bordereau des prix unitaires) : Annexe 1 à l'acte d'engagement - contractuel ; 
2- Du bordereau des charges pour certaines prestations (Annexe 2 à l'acte d'engagement - contractuel)
3 -De l'onglet relatif à une simulation financière/DQE (non contractuel). Cet onglet est complété automatiquement sur la base des prix indiqués par le candidat au BPU.
Remarque  : Les prix renseignés au BPU constituent des prix plafonds pour les UO pouvant donner lieu à la conclusion de marchés subséquents.
</t>
  </si>
  <si>
    <t xml:space="preserve">ACCORD-CADRE N°26-09</t>
  </si>
  <si>
    <t xml:space="preserve">Annexe 1 à l'acte d'engagement _ Bordereau des prix unitaires</t>
  </si>
  <si>
    <t xml:space="preserve">Nom de l'entreprise :</t>
  </si>
  <si>
    <t>Entreprise</t>
  </si>
  <si>
    <t xml:space="preserve">Mission 1 : Prestations attendues au titre du pilotage</t>
  </si>
  <si>
    <t xml:space="preserve">Prix forfaitaire par niveau de complexité (€ HT)</t>
  </si>
  <si>
    <t xml:space="preserve">Prix forfaitaire par niveau de complexité (€ TTC)</t>
  </si>
  <si>
    <t>simple</t>
  </si>
  <si>
    <t>moyen</t>
  </si>
  <si>
    <t>complexe</t>
  </si>
  <si>
    <r>
      <t xml:space="preserve">F-PILO : Organisation, coordination et pilotage des prestations effectuées sur un </t>
    </r>
    <r>
      <rPr>
        <b/>
        <u val="single"/>
        <sz val="8"/>
        <rFont val="Arial"/>
      </rPr>
      <t xml:space="preserve">groupe de produits</t>
    </r>
    <r>
      <rPr>
        <b/>
        <sz val="8"/>
        <rFont val="Arial"/>
      </rPr>
      <t xml:space="preserve"> (hors rituels agiles) - </t>
    </r>
    <r>
      <rPr>
        <b/>
        <u val="single"/>
        <sz val="8"/>
        <color indexed="2"/>
        <rFont val="Arial"/>
      </rPr>
      <t xml:space="preserve">forfait annuel</t>
    </r>
  </si>
  <si>
    <t xml:space="preserve">Mission 2 : Prestations attendues au titre de l’initialisation et de la reprise d'un périmètre applicatif</t>
  </si>
  <si>
    <t xml:space="preserve">Prix forfaitaire (€ HT)</t>
  </si>
  <si>
    <t xml:space="preserve">Prix forfaitaire (€ TTC)</t>
  </si>
  <si>
    <t xml:space="preserve">UO-INIT : Initialisation du marché subséquent</t>
  </si>
  <si>
    <t xml:space="preserve"> très complexe</t>
  </si>
  <si>
    <t xml:space="preserve">très complexe</t>
  </si>
  <si>
    <t xml:space="preserve">UO-REP : Reprise d’un produit applicatif</t>
  </si>
  <si>
    <t xml:space="preserve">Mission 3 : Prestations attendues au titre de l’évolution du périmètre applicatif</t>
  </si>
  <si>
    <r>
      <t xml:space="preserve">Pour mémoire, les prix attendus pour les UO-AFF et les UO-SPR incluent la mobilisation de </t>
    </r>
    <r>
      <rPr>
        <i/>
        <u val="single"/>
        <sz val="8"/>
        <color indexed="2"/>
        <rFont val="Arial"/>
      </rPr>
      <t>toutes</t>
    </r>
    <r>
      <rPr>
        <i/>
        <sz val="8"/>
        <color indexed="2"/>
        <rFont val="Arial"/>
      </rPr>
      <t xml:space="preserve"> les ressources de t</t>
    </r>
    <r>
      <rPr>
        <i/>
        <u val="single"/>
        <sz val="8"/>
        <color indexed="2"/>
        <rFont val="Arial"/>
      </rPr>
      <t xml:space="preserve">ous l</t>
    </r>
    <r>
      <rPr>
        <i/>
        <sz val="8"/>
        <color indexed="2"/>
        <rFont val="Arial"/>
      </rPr>
      <t xml:space="preserve">es profils associés aux équipes de développement (quelle que soit leur taille). </t>
    </r>
  </si>
  <si>
    <t xml:space="preserve">Prix forfaitaire en fonction de la durée de la cérémonie (€ HT)</t>
  </si>
  <si>
    <t xml:space="preserve">Prix forfaitaire  en fonction de la durée de la cérémonie (€ TTC)</t>
  </si>
  <si>
    <t xml:space="preserve">UO-AFF : Participation de l'équipe du Titulaire au PI-Planning d'un produit ou d'une ligne produits (ou cérémonie d'affinage équivalente).</t>
  </si>
  <si>
    <t xml:space="preserve">0,5 jour</t>
  </si>
  <si>
    <t xml:space="preserve">1 jour</t>
  </si>
  <si>
    <t xml:space="preserve">2 jours</t>
  </si>
  <si>
    <t xml:space="preserve">Equipe - XS : 1 développeur</t>
  </si>
  <si>
    <t xml:space="preserve">En présentiel (locaux ASP)</t>
  </si>
  <si>
    <t xml:space="preserve">A distance</t>
  </si>
  <si>
    <t xml:space="preserve">Equipe - S : 1 scrum master, 1 techlead, 2 développeurs</t>
  </si>
  <si>
    <t xml:space="preserve">Equipe M  : 1 scrum master, 1 techlead, 3 développeurs</t>
  </si>
  <si>
    <t xml:space="preserve">Equipe - L : 1 scrum master, 1 techlead, 4 développeurs</t>
  </si>
  <si>
    <t xml:space="preserve">Equipe - XL : 1 scrum master, 1 techlead, 5 développeurs</t>
  </si>
  <si>
    <t xml:space="preserve">Equipe - XXL : 1 scrum master, 1 techlead, 6 développeurs</t>
  </si>
  <si>
    <t xml:space="preserve">Prix forfaitaire en fonction de la durée du sprint (€ HT)</t>
  </si>
  <si>
    <t xml:space="preserve">Prix forfaitaire  en fonction de la durée du sprint (€ TTC)</t>
  </si>
  <si>
    <t xml:space="preserve">UO-SPR_Réalisation d'itérations (sprints)</t>
  </si>
  <si>
    <t xml:space="preserve">2 semaines </t>
  </si>
  <si>
    <t xml:space="preserve">3 semaines</t>
  </si>
  <si>
    <t xml:space="preserve">4 semaines</t>
  </si>
  <si>
    <t xml:space="preserve">UO-SPR - XS : 1 développeur</t>
  </si>
  <si>
    <t xml:space="preserve">UO-SPR - S : 1 scrum master, 1 techlead, 2 développeurs</t>
  </si>
  <si>
    <t xml:space="preserve">UO-SPR - M : 1 scrum master, 1 techlead, 3 développeurs</t>
  </si>
  <si>
    <t xml:space="preserve">UO-SPR - L : 1 scrum master, 1 techlead, 4 développeurs</t>
  </si>
  <si>
    <t xml:space="preserve">UO-SPR - XL : 1 scrum master, 1 techlead, 5 développeurs</t>
  </si>
  <si>
    <t xml:space="preserve">UO-SPR - XXL : 1 scrum master, 1 techlead, 6 développeurs</t>
  </si>
  <si>
    <t xml:space="preserve">UO-TEST-1 : Réalisation de tests spécifiques sur un produit</t>
  </si>
  <si>
    <t xml:space="preserve">UO-TEST-2 : Réalisation d'une campagne complète de tests de non-régression sur un produit</t>
  </si>
  <si>
    <t xml:space="preserve">Pour l'UO-DEV, le soumissionnaire renseigne tous les profils mobilisables ainsi que leur prix journalier</t>
  </si>
  <si>
    <t xml:space="preserve">UO-DEV : Prestations sur devis</t>
  </si>
  <si>
    <t xml:space="preserve">Profil 1</t>
  </si>
  <si>
    <t xml:space="preserve">Profil 2</t>
  </si>
  <si>
    <t xml:space="preserve">Profil 3</t>
  </si>
  <si>
    <t xml:space="preserve">Profil 4</t>
  </si>
  <si>
    <t xml:space="preserve">Profil 5</t>
  </si>
  <si>
    <t xml:space="preserve">Profil 6</t>
  </si>
  <si>
    <t xml:space="preserve">Profil 7</t>
  </si>
  <si>
    <t xml:space="preserve">Profil 8</t>
  </si>
  <si>
    <t xml:space="preserve">Profil 9</t>
  </si>
  <si>
    <t xml:space="preserve">Profil 10</t>
  </si>
  <si>
    <t xml:space="preserve">A renseigner</t>
  </si>
  <si>
    <t xml:space="preserve">Mission 4 : Prestations attendues au titre de l'expertise</t>
  </si>
  <si>
    <t xml:space="preserve">UO-EXP : Étude technique</t>
  </si>
  <si>
    <t xml:space="preserve">UO-CAD : Cadrage d'une évolution</t>
  </si>
  <si>
    <t xml:space="preserve">Mission 5 : Prestations attendues au titre de l'infogérance du périmètre applicatif</t>
  </si>
  <si>
    <r>
      <t xml:space="preserve">F-MCO : Maintenance corrective et préventive d'un produit - forfait de base</t>
    </r>
    <r>
      <rPr>
        <b/>
        <sz val="8"/>
        <color indexed="2"/>
        <rFont val="Arial"/>
      </rPr>
      <t xml:space="preserve"> (trimestriel)</t>
    </r>
  </si>
  <si>
    <t>%</t>
  </si>
  <si>
    <r>
      <rPr>
        <b/>
        <sz val="8"/>
        <rFont val="Arial"/>
      </rPr>
      <t xml:space="preserve">F-MCO : Maintenance corrective et préventive d'un prouduit</t>
    </r>
    <r>
      <rPr>
        <sz val="8"/>
        <rFont val="Arial"/>
      </rPr>
      <t xml:space="preserve"> - </t>
    </r>
    <r>
      <rPr>
        <b/>
        <sz val="8"/>
        <rFont val="Arial"/>
      </rPr>
      <t xml:space="preserve">Pourcentage appliqué sur le montant des services faits d'UO SPR prononcés au cours de l’avant dernier trimestre écoulé (T-2) pour déterminer l'augmentation du forfait de MCO</t>
    </r>
    <r>
      <rPr>
        <b/>
        <sz val="8"/>
        <color indexed="2"/>
        <rFont val="Arial"/>
      </rPr>
      <t xml:space="preserve"> au trimestre T</t>
    </r>
    <r>
      <rPr>
        <sz val="8"/>
        <color indexed="2"/>
        <rFont val="Arial"/>
      </rPr>
      <t xml:space="preserve">   </t>
    </r>
  </si>
  <si>
    <t xml:space="preserve">F-MCO : Maintenance corrective et préventive d'un prouduit - Coefficients de dégressivité annuel appliqué aux montants de F-MCO des années précédentes (non cumulatifs)</t>
  </si>
  <si>
    <t>N+1</t>
  </si>
  <si>
    <t>N+2</t>
  </si>
  <si>
    <t>N+3</t>
  </si>
  <si>
    <t xml:space="preserve">Prix forfaitaire par nature d'HNO</t>
  </si>
  <si>
    <t xml:space="preserve">Prix forfaitaire par nature d'HNO (€ TTC)</t>
  </si>
  <si>
    <t>Nuit</t>
  </si>
  <si>
    <t xml:space="preserve">Samedi, Dimanche et jour ferié</t>
  </si>
  <si>
    <t xml:space="preserve">UO-ASTR : Astreinte (plage horaire complète)</t>
  </si>
  <si>
    <t xml:space="preserve">UO-HNO : Intervention en heures non ouvrées (1 heure)</t>
  </si>
  <si>
    <t xml:space="preserve">Prix forfaitaire par profil (€ HT)</t>
  </si>
  <si>
    <t>Développeur</t>
  </si>
  <si>
    <t xml:space="preserve">Proxy PO</t>
  </si>
  <si>
    <t xml:space="preserve">UO-TVX : Travaux</t>
  </si>
  <si>
    <t xml:space="preserve">Mission 6 : Prestations attendues au titre de la transférabilité</t>
  </si>
  <si>
    <r>
      <rPr>
        <b/>
        <sz val="8"/>
        <rFont val="Arial"/>
      </rPr>
      <t xml:space="preserve">UO-TRAN </t>
    </r>
    <r>
      <rPr>
        <sz val="8"/>
        <rFont val="Arial"/>
      </rPr>
      <t xml:space="preserve">: Transférabilité des données, des développements et de la documentation d'un produit</t>
    </r>
  </si>
  <si>
    <t>aucune</t>
  </si>
  <si>
    <t>petite</t>
  </si>
  <si>
    <t>non</t>
  </si>
  <si>
    <t>faible</t>
  </si>
  <si>
    <t xml:space="preserve">à jour</t>
  </si>
  <si>
    <t>standard</t>
  </si>
  <si>
    <t>declin</t>
  </si>
  <si>
    <t>bronze</t>
  </si>
  <si>
    <t>moyenne</t>
  </si>
  <si>
    <t>oui</t>
  </si>
  <si>
    <t>normale</t>
  </si>
  <si>
    <t xml:space="preserve">pas à jour</t>
  </si>
  <si>
    <t>maturite</t>
  </si>
  <si>
    <t>argent</t>
  </si>
  <si>
    <t>importante</t>
  </si>
  <si>
    <t>beaucoup</t>
  </si>
  <si>
    <t>inexistante</t>
  </si>
  <si>
    <t>difficile</t>
  </si>
  <si>
    <t>croissance</t>
  </si>
  <si>
    <t>or</t>
  </si>
  <si>
    <t xml:space="preserve">BORDEREAU DES CHARGES</t>
  </si>
  <si>
    <t xml:space="preserve">ACCORD-CADRE n°26-09</t>
  </si>
  <si>
    <t xml:space="preserve">Annexe 2 à l'acte d'engagement_ Bordereau des charges</t>
  </si>
  <si>
    <t xml:space="preserve">Charges en j.h par profil et par an</t>
  </si>
  <si>
    <t xml:space="preserve">F-PILO : Organisation, coordination et pilotage des prestations effectuées sur un groupe de produits (hors rituels agiles)</t>
  </si>
  <si>
    <t>Simple</t>
  </si>
  <si>
    <t>Moyen</t>
  </si>
  <si>
    <t>Complexe</t>
  </si>
  <si>
    <t xml:space="preserve">Charges en j.h par profil </t>
  </si>
  <si>
    <t xml:space="preserve">Très complexe</t>
  </si>
  <si>
    <t xml:space="preserve">Par convention, les quantités pré-renseignées pour les développeurs sont calculées sur la base de 18 jours-homme par mois pour 1 ETP (valeur représentative d’une capacité productive mensuelle moyenne (= 4,3 semaines), soit :
 - 2 semaines : 
</t>
  </si>
  <si>
    <t xml:space="preserve">Charges en j.h par profil pour les UO_SPR</t>
  </si>
  <si>
    <t xml:space="preserve">Nombre d'ETP par profil</t>
  </si>
  <si>
    <t xml:space="preserve"> - 3 semaines :</t>
  </si>
  <si>
    <t xml:space="preserve"> - 4 semaines : </t>
  </si>
  <si>
    <t xml:space="preserve">Scrum Master</t>
  </si>
  <si>
    <t>TechLead</t>
  </si>
  <si>
    <t>PPO</t>
  </si>
  <si>
    <t>UO-SPR</t>
  </si>
  <si>
    <t xml:space="preserve">Réalisation de sprints - Agilité simple - Sprint de 2 semaines (10 jours ouvrés)</t>
  </si>
  <si>
    <t>XS</t>
  </si>
  <si>
    <t>S</t>
  </si>
  <si>
    <t>M</t>
  </si>
  <si>
    <t>L</t>
  </si>
  <si>
    <t>XL</t>
  </si>
  <si>
    <t>XXL</t>
  </si>
  <si>
    <t xml:space="preserve">Réalisation de sprints - Agilité simple - Sprint de 3 semaines (15 jours ouvrés)</t>
  </si>
  <si>
    <t xml:space="preserve">Réalisation de sprints - Agilité simple - Sprint de 4 semaines (20 jours ouvrés)</t>
  </si>
  <si>
    <t xml:space="preserve">UO-TEST-2 : Réalisation d’une campagne complète de tests de non-régression sur un produit</t>
  </si>
  <si>
    <t xml:space="preserve">UO-EXP : Etude technique</t>
  </si>
  <si>
    <t xml:space="preserve">F-MCO-Forfait de base</t>
  </si>
  <si>
    <t>UO-TRAN</t>
  </si>
  <si>
    <t xml:space="preserve">Instructions de remplissage de la simulation financière/DQE</t>
  </si>
  <si>
    <t xml:space="preserve">La case </t>
  </si>
  <si>
    <t xml:space="preserve">correspond à la zone de saisie du nom de l'entreprise candidate.</t>
  </si>
  <si>
    <r>
      <t xml:space="preserve">Il s'agit de la </t>
    </r>
    <r>
      <rPr>
        <u val="single"/>
        <sz val="12"/>
        <rFont val="Calibri"/>
      </rPr>
      <t xml:space="preserve">seule cellule modifiable</t>
    </r>
    <r>
      <rPr>
        <sz val="12"/>
        <color theme="1"/>
        <rFont val="Calibri"/>
        <scheme val="minor"/>
      </rPr>
      <t xml:space="preserve"> de la simulation financière/DQE</t>
    </r>
  </si>
  <si>
    <t xml:space="preserve">correspondent à des prix calculés à partir des prix renseignés au BPU et des formules. </t>
  </si>
  <si>
    <t xml:space="preserve">Elles ne doivent pas être modifiées. </t>
  </si>
  <si>
    <r>
      <rPr>
        <sz val="12"/>
        <color indexed="2"/>
        <rFont val="Calibri"/>
      </rPr>
      <t xml:space="preserve">Cet onglet n'est pas contractuel.</t>
    </r>
    <r>
      <rPr>
        <sz val="12"/>
        <color theme="1"/>
        <rFont val="Calibri"/>
        <scheme val="minor"/>
      </rPr>
      <t xml:space="preserve">
- Pour l'onglet Simulation financière/DQE, il est demandé de remplir uniquement le nom de l'entreprise. 
</t>
    </r>
    <r>
      <rPr>
        <b/>
        <sz val="12"/>
        <rFont val="Calibri"/>
      </rPr>
      <t xml:space="preserve">La simulation financière/DQE est entièrement automatisée à partir des prix renseignés dans l'onglet "Bordereau des prix unitaires" et des hypothèses suivantes (cf. ligne 19 et suivantes)
Remarque  : Pour simplifier les calculs, le DQE considère que : 
              -  F-MCO varie annuellement, sur la base des services faits des commandes d'UO-SPR prononcés les années précédentes. De sorte que F-MCO vaut un nombre de forfaits de base en année 1 ; 
              - Tous les produits sont confiés en année 1</t>
    </r>
    <r>
      <rPr>
        <sz val="12"/>
        <color theme="1"/>
        <rFont val="Calibri"/>
        <scheme val="minor"/>
      </rPr>
      <t xml:space="preserve">
</t>
    </r>
  </si>
  <si>
    <t xml:space="preserve">Hypothèses de dimensionnement du DQE : </t>
  </si>
  <si>
    <t>H1</t>
  </si>
  <si>
    <t xml:space="preserve">- Nombre de sprints commandés par année et par produit = (52-8)/3 </t>
  </si>
  <si>
    <t xml:space="preserve">Taux d'activité moyen </t>
  </si>
  <si>
    <t>H2</t>
  </si>
  <si>
    <t xml:space="preserve">- Nombre total de produits</t>
  </si>
  <si>
    <t>H3</t>
  </si>
  <si>
    <r>
      <t xml:space="preserve">- Répartition de la complexité applicative </t>
    </r>
    <r>
      <rPr>
        <sz val="9"/>
        <rFont val="Arial"/>
      </rPr>
      <t xml:space="preserve">(pour simplifier, la complexité applicative pour la reprise et la transférabilité a été confondue avec la complexité applicative associée au MCO)</t>
    </r>
  </si>
  <si>
    <t>H4</t>
  </si>
  <si>
    <t xml:space="preserve">- Nombre de groupes de produits </t>
  </si>
  <si>
    <t>H5</t>
  </si>
  <si>
    <t xml:space="preserve">- Répartition des groupes de produits par complexité (F-PILO)</t>
  </si>
  <si>
    <t>H6</t>
  </si>
  <si>
    <t xml:space="preserve">- Répartition des commandes d'UO-SPR par taille d'équipe</t>
  </si>
  <si>
    <t xml:space="preserve">UO-SPR - XS</t>
  </si>
  <si>
    <t>_</t>
  </si>
  <si>
    <t xml:space="preserve">UO-SPR - S</t>
  </si>
  <si>
    <t xml:space="preserve">UO-SPR - M</t>
  </si>
  <si>
    <t xml:space="preserve">UO-SPR - L</t>
  </si>
  <si>
    <t xml:space="preserve">UO-SPR - XL</t>
  </si>
  <si>
    <t xml:space="preserve">UO-SPR - XXL</t>
  </si>
  <si>
    <t>H7</t>
  </si>
  <si>
    <t xml:space="preserve">- Nombre de PI par produit et par an (UO-AFF) : </t>
  </si>
  <si>
    <t>H8</t>
  </si>
  <si>
    <t xml:space="preserve">- Répartition des UO-AFF par durée et par modalité</t>
  </si>
  <si>
    <t>Quantité</t>
  </si>
  <si>
    <t>H9</t>
  </si>
  <si>
    <t xml:space="preserve">- Nombre de prestations sur devis par an</t>
  </si>
  <si>
    <t>H10</t>
  </si>
  <si>
    <t xml:space="preserve">- Charge moyenne associée à la prestation sur devis</t>
  </si>
  <si>
    <t xml:space="preserve">Annexe 1 à l'acte d'engagement _ DQE</t>
  </si>
  <si>
    <t xml:space="preserve">F-PILO : Organisation, coordination et pilotage des prestations (hors rituels agiles)</t>
  </si>
  <si>
    <t xml:space="preserve">UO-TEST-2 : Réalisation d'une campagne complète de tests de non-régression d'un produit</t>
  </si>
  <si>
    <t xml:space="preserve">UO-EXP : Étude technique et/ou d’architecture portant sur un produit ou un groupe de produits </t>
  </si>
  <si>
    <t xml:space="preserve">Année 1</t>
  </si>
  <si>
    <t xml:space="preserve">(a) - F-MCO : Maintenance corrective et préventive d'un produit - forfait de base</t>
  </si>
  <si>
    <t xml:space="preserve">Année 2</t>
  </si>
  <si>
    <t xml:space="preserve">(b) -Dégresssivité N+1 sur (a)</t>
  </si>
  <si>
    <t xml:space="preserve">(c) - MCO des évolutions (service faits en Année 1)</t>
  </si>
  <si>
    <t xml:space="preserve">Année 3</t>
  </si>
  <si>
    <t xml:space="preserve">(d) - Dégresssivité N+2 sur (a)</t>
  </si>
  <si>
    <t xml:space="preserve">(e) - Dégressvité N+1 sur (c) </t>
  </si>
  <si>
    <t xml:space="preserve">(f) - MCO des évolutions (services faits en Année 2)</t>
  </si>
  <si>
    <t xml:space="preserve">Année 4</t>
  </si>
  <si>
    <t xml:space="preserve">(g) - Dégressvité N+3 sur (a)</t>
  </si>
  <si>
    <t xml:space="preserve">(h) - Dégressvité N+2 sur (c) </t>
  </si>
  <si>
    <t xml:space="preserve">(i) - Dégressivité N+1 sur (f)</t>
  </si>
  <si>
    <t xml:space="preserve">(j) - MCO des évolutions (services faits en Année 3)</t>
  </si>
  <si>
    <t xml:space="preserve">Prix forfaitaire par nature d'HNO et par profil (€ HT)</t>
  </si>
  <si>
    <t xml:space="preserve">Prix forfaitaire par nature d'HNO et par profil (€ TTC)</t>
  </si>
  <si>
    <t xml:space="preserve">UO-ASTR : Astreinte </t>
  </si>
  <si>
    <t xml:space="preserve">UO-TRAN : Transférabilité des données, des développements et de la documentation d'un produit existant</t>
  </si>
  <si>
    <t xml:space="preserve">Total DQE - Hors infogérance</t>
  </si>
  <si>
    <t xml:space="preserve">Total Pilotage</t>
  </si>
  <si>
    <t xml:space="preserve">Total DQE - Infogérance</t>
  </si>
  <si>
    <t xml:space="preserve">Total Evolutif</t>
  </si>
  <si>
    <t xml:space="preserve">Total F-MCO</t>
  </si>
  <si>
    <t xml:space="preserve">Total DQE</t>
  </si>
  <si>
    <t xml:space="preserve">Total autres</t>
  </si>
  <si>
    <t xml:space="preserve">Charges de développement par nature de sprint hors scrum master</t>
  </si>
  <si>
    <t xml:space="preserve">Charges de développement (hors scrum-master)</t>
  </si>
  <si>
    <t xml:space="preserve">2 semaines</t>
  </si>
  <si>
    <t xml:space="preserve">UO-SPRINT - XS : 1 développeur</t>
  </si>
  <si>
    <t xml:space="preserve">UO-SPRINT - S : 1 scrum master, 1 techlead, 2 développeurs, 1 dév intégrateur/recetteur</t>
  </si>
  <si>
    <t xml:space="preserve">UO-SPRINT - M : 1 scrum master, 1 techlead, 3 développeurs, 1 dév intégrateur/recetteur</t>
  </si>
  <si>
    <t xml:space="preserve">UO-SPRINT - L : 1 scrum master, 1 techlead, 4 développeurs, 2 dév intégrateur/recetteur</t>
  </si>
  <si>
    <t xml:space="preserve">UO-SPRINT - XL : 1 scrum master, 1 techlead, 5 développeurs, 2 dév intégrateur/recetteur</t>
  </si>
  <si>
    <t xml:space="preserve">Hypothèses de dimensionnement</t>
  </si>
  <si>
    <t>%P1R1</t>
  </si>
  <si>
    <t xml:space="preserve">Release P1R2</t>
  </si>
  <si>
    <t xml:space="preserve">Release P2R1</t>
  </si>
  <si>
    <t xml:space="preserve">Release P2R2</t>
  </si>
  <si>
    <t xml:space="preserve">Release P3R1</t>
  </si>
  <si>
    <t xml:space="preserve">Release P3R2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</si>
</sst>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\ _€_-;\-* #,##0.00\ _€_-;_-* &quot;-&quot;??\ _€_-;_-@_-"/>
    <numFmt numFmtId="161" formatCode="_-* #,##0.00\ &quot;€&quot;_-;\-* #,##0.00\ &quot;€&quot;_-;_-* &quot;-&quot;??\ &quot;€&quot;_-;_-@_-"/>
    <numFmt numFmtId="162" formatCode="_-[$€-2]* #,##0.00_-;\-[$€-2]* #,##0.00_-;_-[$€-2]* &quot;-&quot;??_-"/>
    <numFmt numFmtId="163" formatCode="#,##0.00\ &quot;€&quot;"/>
    <numFmt numFmtId="164" formatCode="#,##0.00\ _€"/>
    <numFmt numFmtId="165" formatCode="#,##0\ _€"/>
    <numFmt numFmtId="166" formatCode="0.0%"/>
  </numFmts>
  <fonts count="51">
    <font>
      <sz val="12.000000"/>
      <color theme="1"/>
      <name val="Calibri"/>
      <scheme val="minor"/>
    </font>
    <font>
      <sz val="10.000000"/>
      <name val="Arial"/>
    </font>
    <font>
      <sz val="11.000000"/>
      <name val="Calibri"/>
    </font>
    <font>
      <sz val="10.000000"/>
      <name val="Century Gothic"/>
    </font>
    <font>
      <sz val="8.000000"/>
      <name val="Times New Roman"/>
    </font>
    <font>
      <sz val="8.000000"/>
      <color indexed="2"/>
      <name val="Arial"/>
    </font>
    <font>
      <sz val="8.000000"/>
      <name val="Arial"/>
    </font>
    <font>
      <b/>
      <sz val="10.000000"/>
      <color indexed="4"/>
      <name val="Arial"/>
    </font>
    <font>
      <sz val="10.000000"/>
      <name val="MS Serif"/>
    </font>
    <font>
      <sz val="10.000000"/>
      <color indexed="16"/>
      <name val="MS Serif"/>
    </font>
    <font>
      <b/>
      <sz val="12.000000"/>
      <name val="Arial"/>
    </font>
    <font>
      <b/>
      <sz val="8.000000"/>
      <name val="MS Sans Serif"/>
    </font>
    <font>
      <b/>
      <sz val="9.000000"/>
      <name val="Helv"/>
    </font>
    <font>
      <sz val="9.000000"/>
      <name val="Helv"/>
    </font>
    <font>
      <u/>
      <sz val="10.000000"/>
      <color theme="10"/>
      <name val="Arial"/>
    </font>
    <font>
      <sz val="11.000000"/>
      <color theme="1"/>
      <name val="Calibri"/>
      <scheme val="minor"/>
    </font>
    <font>
      <sz val="7.000000"/>
      <name val="Small Fonts"/>
    </font>
    <font>
      <sz val="10.000000"/>
      <color theme="1"/>
      <name val="Arial"/>
    </font>
    <font>
      <sz val="10.000000"/>
      <name val="Arial "/>
    </font>
    <font>
      <sz val="10.000000"/>
      <name val="MS Sans Serif"/>
    </font>
    <font>
      <sz val="8.000000"/>
      <name val="Wingdings"/>
    </font>
    <font>
      <sz val="8.000000"/>
      <name val="Helv"/>
    </font>
    <font>
      <sz val="8.000000"/>
      <name val="MS Sans Serif"/>
    </font>
    <font>
      <b/>
      <sz val="12.000000"/>
      <name val="MS Sans Serif"/>
    </font>
    <font>
      <sz val="12.000000"/>
      <name val="MS Sans Serif"/>
    </font>
    <font>
      <b/>
      <sz val="8.000000"/>
      <name val="Helv"/>
    </font>
    <font>
      <sz val="24.000000"/>
      <name val="Calibri"/>
    </font>
    <font>
      <sz val="18.000000"/>
      <name val="Arial"/>
    </font>
    <font>
      <sz val="9.000000"/>
      <name val="Arial"/>
    </font>
    <font>
      <b/>
      <sz val="16.000000"/>
      <color theme="0"/>
      <name val="Arial"/>
    </font>
    <font>
      <b/>
      <sz val="16.000000"/>
      <name val="Arial"/>
    </font>
    <font>
      <b/>
      <i/>
      <sz val="14.000000"/>
      <color theme="0"/>
      <name val="Arial"/>
    </font>
    <font>
      <b/>
      <i/>
      <sz val="14.000000"/>
      <name val="Arial"/>
    </font>
    <font>
      <b/>
      <i/>
      <sz val="10.000000"/>
      <name val="Arial"/>
    </font>
    <font>
      <b/>
      <sz val="8.000000"/>
      <name val="Arial"/>
    </font>
    <font>
      <b/>
      <sz val="9.000000"/>
      <color indexed="2"/>
      <name val="Arial"/>
    </font>
    <font>
      <b/>
      <sz val="14.000000"/>
      <name val="Arial"/>
    </font>
    <font>
      <i/>
      <sz val="8.000000"/>
      <color indexed="2"/>
      <name val="Arial"/>
    </font>
    <font>
      <sz val="11.000000"/>
      <name val="Symbol"/>
    </font>
    <font>
      <b/>
      <sz val="12.000000"/>
      <name val="Symbol"/>
    </font>
    <font>
      <b/>
      <sz val="12.000000"/>
      <color theme="0"/>
      <name val="Calibri"/>
      <scheme val="minor"/>
    </font>
    <font>
      <sz val="8.000000"/>
      <color theme="1"/>
      <name val="Arial"/>
    </font>
    <font>
      <b/>
      <sz val="14.000000"/>
      <color theme="0"/>
      <name val="Arial"/>
    </font>
    <font>
      <sz val="10.000000"/>
      <color theme="1"/>
      <name val="Calibri"/>
      <scheme val="minor"/>
    </font>
    <font>
      <b/>
      <sz val="12.000000"/>
      <color theme="1"/>
      <name val="Calibri"/>
      <scheme val="minor"/>
    </font>
    <font>
      <b/>
      <sz val="12.000000"/>
      <color theme="4"/>
      <name val="Calibri"/>
      <scheme val="minor"/>
    </font>
    <font>
      <b/>
      <sz val="9.000000"/>
      <name val="Arial"/>
    </font>
    <font>
      <b/>
      <sz val="12.000000"/>
      <color rgb="FF00B050"/>
      <name val="Arial"/>
    </font>
    <font>
      <i/>
      <sz val="10.000000"/>
      <color theme="1"/>
      <name val="Calibri"/>
      <scheme val="minor"/>
    </font>
    <font>
      <b/>
      <sz val="12.000000"/>
      <color indexed="2"/>
      <name val="Arial"/>
    </font>
    <font>
      <b/>
      <i/>
      <sz val="12.000000"/>
      <color theme="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gray125">
        <fgColor indexed="31"/>
        <bgColor indexed="31"/>
      </patternFill>
    </fill>
    <fill>
      <patternFill patternType="darkVertical"/>
    </fill>
    <fill>
      <patternFill patternType="solid">
        <fgColor theme="0"/>
        <bgColor theme="0"/>
      </patternFill>
    </fill>
    <fill>
      <patternFill patternType="solid">
        <fgColor indexed="42"/>
        <bgColor indexed="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8" tint="-0.249977111117893"/>
        <bgColor theme="8" tint="-0.249977111117893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theme="0"/>
      </patternFill>
    </fill>
    <fill>
      <patternFill patternType="solid">
        <fgColor indexed="30"/>
        <bgColor indexed="30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9"/>
      </patternFill>
    </fill>
    <fill>
      <patternFill patternType="lightDown">
        <fgColor indexed="49"/>
        <bgColor indexed="49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lightDown">
        <fgColor indexed="49"/>
        <bgColor indexed="49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0070C0"/>
        <bgColor rgb="FF0070C0"/>
      </patternFill>
    </fill>
    <fill>
      <patternFill patternType="solid">
        <fgColor indexed="57"/>
        <bgColor indexed="57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2"/>
        <bgColor theme="2"/>
      </patternFill>
    </fill>
  </fills>
  <borders count="2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0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>
      <alignment horizontal="center" wrapText="1"/>
      <protection locked="0"/>
    </xf>
    <xf fontId="5" fillId="2" borderId="0" numFmtId="2" applyNumberFormat="1" applyFont="1" applyFill="1" applyBorder="1">
      <alignment horizontal="right"/>
    </xf>
    <xf fontId="1" fillId="0" borderId="0" numFmtId="0" applyNumberFormat="1" applyFont="1" applyFill="0" applyBorder="0"/>
    <xf fontId="6" fillId="0" borderId="0" numFmtId="3" applyNumberFormat="0" applyFont="1" applyFill="0" applyBorder="0"/>
    <xf fontId="7" fillId="3" borderId="0" numFmtId="0" applyNumberFormat="1" applyFont="1" applyFill="1" applyBorder="1"/>
    <xf fontId="1" fillId="0" borderId="0" numFmtId="160" applyNumberFormat="1" applyFont="0" applyFill="0" applyBorder="0" applyProtection="0"/>
    <xf fontId="3" fillId="0" borderId="0" numFmtId="160" applyNumberFormat="1" applyFont="0" applyFill="0" applyBorder="0" applyProtection="0"/>
    <xf fontId="8" fillId="0" borderId="0" numFmtId="0" applyNumberFormat="0" applyFont="1" applyFill="1" applyBorder="1">
      <alignment horizontal="left"/>
    </xf>
    <xf fontId="3" fillId="0" borderId="0" numFmtId="161" applyNumberFormat="1" applyFont="0" applyFill="0" applyBorder="0" applyProtection="0"/>
    <xf fontId="1" fillId="0" borderId="0" numFmtId="0" applyNumberFormat="1" applyFont="0" applyFill="0" applyBorder="0" applyProtection="0"/>
    <xf fontId="1" fillId="0" borderId="0" numFmtId="0" applyNumberFormat="1" applyFont="0" applyFill="0" applyBorder="0" applyProtection="0"/>
    <xf fontId="9" fillId="0" borderId="0" numFmtId="0" applyNumberFormat="0" applyFont="1" applyFill="1" applyBorder="1">
      <alignment horizontal="left"/>
    </xf>
    <xf fontId="1" fillId="0" borderId="0" numFmtId="162" applyNumberFormat="1" applyFont="0" applyFill="0" applyBorder="0" applyProtection="0"/>
    <xf fontId="10" fillId="0" borderId="1" numFmtId="0" applyNumberFormat="0" applyFont="1" applyFill="1" applyBorder="1" applyProtection="0">
      <alignment horizontal="left" vertical="center"/>
    </xf>
    <xf fontId="10" fillId="0" borderId="2" numFmtId="0" applyNumberFormat="1" applyFont="1" applyFill="1" applyBorder="1">
      <alignment horizontal="left" vertical="center"/>
    </xf>
    <xf fontId="10" fillId="0" borderId="2" numFmtId="0" applyNumberFormat="1" applyFont="1" applyFill="1" applyBorder="1">
      <alignment horizontal="left" vertical="center"/>
    </xf>
    <xf fontId="11" fillId="0" borderId="3" numFmtId="0" applyNumberFormat="1" applyFont="1" applyFill="1" applyBorder="1">
      <alignment horizontal="center"/>
    </xf>
    <xf fontId="11" fillId="0" borderId="0" numFmtId="0" applyNumberFormat="1" applyFont="1" applyFill="1" applyBorder="1">
      <alignment horizontal="center"/>
    </xf>
    <xf fontId="12" fillId="0" borderId="0" numFmtId="0" applyNumberFormat="1" applyFont="1" applyFill="1" applyBorder="1">
      <alignment vertical="center"/>
    </xf>
    <xf fontId="13" fillId="0" borderId="0" numFmtId="0" applyNumberFormat="1" applyFont="1" applyFill="1" applyBorder="1"/>
    <xf fontId="14" fillId="0" borderId="0" numFmtId="0" applyNumberFormat="0" applyFont="1" applyFill="0" applyBorder="0" applyProtection="0">
      <alignment vertical="top"/>
      <protection locked="0"/>
    </xf>
    <xf fontId="15" fillId="0" borderId="0" numFmtId="160" applyNumberFormat="1" applyFont="0" applyFill="0" applyBorder="0" applyProtection="0"/>
    <xf fontId="15" fillId="0" borderId="0" numFmtId="160" applyNumberFormat="1" applyFont="0" applyFill="0" applyBorder="0" applyProtection="0"/>
    <xf fontId="15" fillId="0" borderId="0" numFmtId="160" applyNumberFormat="1" applyFont="0" applyFill="0" applyBorder="0" applyProtection="0"/>
    <xf fontId="15" fillId="0" borderId="0" numFmtId="161" applyNumberFormat="1" applyFont="0" applyFill="0" applyBorder="0" applyProtection="0"/>
    <xf fontId="16" fillId="0" borderId="0" numFmtId="37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2" fillId="0" borderId="0" numFmtId="0" applyNumberFormat="1" applyFont="1" applyFill="1" applyBorder="1"/>
    <xf fontId="15" fillId="0" borderId="0" numFmtId="0" applyNumberFormat="1" applyFont="1" applyFill="1" applyBorder="1"/>
    <xf fontId="1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7" fillId="0" borderId="0" numFmtId="0" applyNumberFormat="1" applyFont="1" applyFill="1" applyBorder="1"/>
    <xf fontId="18" fillId="0" borderId="0" numFmtId="0" applyNumberFormat="1" applyFont="1" applyFill="1" applyBorder="1"/>
    <xf fontId="3" fillId="0" borderId="0" numFmtId="0" applyNumberFormat="1" applyFont="1" applyFill="1" applyBorder="1"/>
    <xf fontId="18" fillId="0" borderId="0" numFmtId="0" applyNumberFormat="1" applyFont="1" applyFill="1" applyBorder="1"/>
    <xf fontId="4" fillId="0" borderId="0" numFmtId="14" applyNumberFormat="1" applyFont="1" applyFill="1" applyBorder="1">
      <alignment horizontal="center" wrapText="1"/>
      <protection locked="0"/>
    </xf>
    <xf fontId="3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9" fillId="0" borderId="0" numFmtId="0" applyNumberFormat="1" applyFont="1" applyFill="0" applyBorder="0">
      <alignment vertical="top"/>
    </xf>
    <xf fontId="1" fillId="0" borderId="0" numFmtId="0" applyNumberFormat="1" applyFont="1" applyFill="0" applyBorder="0">
      <alignment vertical="top"/>
    </xf>
    <xf fontId="1" fillId="0" borderId="0" numFmtId="38" applyNumberFormat="1" applyFont="1" applyFill="0" applyBorder="0">
      <alignment horizontal="center" vertical="top"/>
    </xf>
    <xf fontId="20" fillId="4" borderId="0" numFmtId="0" applyNumberFormat="0" applyFont="0" applyFill="1" applyBorder="0">
      <alignment horizontal="center"/>
    </xf>
    <xf fontId="21" fillId="0" borderId="0" numFmtId="0" applyNumberFormat="0" applyFont="1" applyFill="0" applyBorder="0" applyProtection="0">
      <alignment horizontal="left"/>
    </xf>
    <xf fontId="20" fillId="1" borderId="2" numFmtId="0" applyNumberFormat="0" applyFont="0" applyFill="1" applyBorder="1">
      <alignment horizontal="center"/>
    </xf>
    <xf fontId="20" fillId="1" borderId="2" numFmtId="0" applyNumberFormat="0" applyFont="0" applyFill="1" applyBorder="1">
      <alignment horizontal="center"/>
    </xf>
    <xf fontId="22" fillId="0" borderId="0" numFmtId="0" applyNumberFormat="0" applyFont="1" applyFill="0" applyBorder="0">
      <alignment horizontal="center"/>
    </xf>
    <xf fontId="1" fillId="0" borderId="0" numFmtId="0" applyNumberFormat="1" applyFont="1" applyFill="1" applyBorder="1"/>
    <xf fontId="23" fillId="0" borderId="4" numFmtId="0" applyNumberFormat="1" applyFont="1" applyFill="1" applyBorder="1">
      <alignment horizontal="center"/>
    </xf>
    <xf fontId="23" fillId="0" borderId="4" numFmtId="0" applyNumberFormat="1" applyFont="1" applyFill="1" applyBorder="1">
      <alignment horizontal="center"/>
    </xf>
    <xf fontId="23" fillId="0" borderId="0" numFmtId="0" applyNumberFormat="1" applyFont="1" applyFill="1" applyBorder="1">
      <alignment horizontal="center" vertical="center"/>
    </xf>
    <xf fontId="24" fillId="2" borderId="0" numFmtId="0" applyNumberFormat="0" applyFont="1" applyFill="0" applyBorder="1">
      <alignment horizontal="left" vertical="center"/>
    </xf>
    <xf fontId="25" fillId="0" borderId="0" numFmtId="40" applyNumberFormat="1" applyFont="1" applyFill="1" applyBorder="0">
      <alignment horizontal="right"/>
    </xf>
    <xf fontId="1" fillId="0" borderId="0" numFmtId="0" applyNumberFormat="1" applyFont="1" applyFill="1" applyBorder="1"/>
    <xf fontId="1" fillId="0" borderId="0" numFmtId="0" applyNumberFormat="1" applyFont="0" applyFill="0" applyBorder="0" applyProtection="0"/>
    <xf fontId="1" fillId="0" borderId="0" numFmtId="0" applyNumberFormat="1" applyFont="0" applyFill="0" applyBorder="0" applyProtection="0"/>
    <xf fontId="1" fillId="0" borderId="0" numFmtId="0" applyNumberFormat="1" applyFont="0" applyFill="0" applyBorder="0" applyProtection="0"/>
  </cellStyleXfs>
  <cellXfs count="184">
    <xf fontId="0" fillId="0" borderId="0" numFmtId="0" xfId="0"/>
    <xf fontId="0" fillId="5" borderId="0" numFmtId="0" xfId="0" applyFill="1"/>
    <xf fontId="26" fillId="5" borderId="5" numFmtId="0" xfId="0" applyFont="1" applyFill="1" applyBorder="1" applyAlignment="1">
      <alignment horizontal="center"/>
    </xf>
    <xf fontId="26" fillId="5" borderId="2" numFmtId="0" xfId="0" applyFont="1" applyFill="1" applyBorder="1" applyAlignment="1">
      <alignment horizontal="center"/>
    </xf>
    <xf fontId="26" fillId="5" borderId="6" numFmtId="0" xfId="0" applyFont="1" applyFill="1" applyBorder="1" applyAlignment="1">
      <alignment horizontal="center"/>
    </xf>
    <xf fontId="0" fillId="5" borderId="7" numFmtId="0" xfId="0" applyFill="1" applyBorder="1"/>
    <xf fontId="0" fillId="5" borderId="8" numFmtId="0" xfId="0" applyFill="1" applyBorder="1"/>
    <xf fontId="0" fillId="5" borderId="9" numFmtId="0" xfId="0" applyFill="1" applyBorder="1"/>
    <xf fontId="0" fillId="5" borderId="10" numFmtId="0" xfId="0" applyFill="1" applyBorder="1"/>
    <xf fontId="27" fillId="6" borderId="4" numFmtId="163" xfId="0" applyNumberFormat="1" applyFont="1" applyFill="1" applyBorder="1" applyAlignment="1" applyProtection="1">
      <alignment vertical="center"/>
      <protection locked="0"/>
    </xf>
    <xf fontId="0" fillId="5" borderId="11" numFmtId="0" xfId="0" applyFill="1" applyBorder="1"/>
    <xf fontId="28" fillId="7" borderId="4" numFmtId="163" xfId="0" applyNumberFormat="1" applyFont="1" applyFill="1" applyBorder="1" applyAlignment="1">
      <alignment horizontal="center" vertical="center"/>
    </xf>
    <xf fontId="0" fillId="5" borderId="12" numFmtId="0" xfId="0" applyFill="1" applyBorder="1"/>
    <xf fontId="0" fillId="5" borderId="13" numFmtId="0" xfId="0" applyFill="1" applyBorder="1"/>
    <xf fontId="0" fillId="5" borderId="14" numFmtId="0" xfId="0" applyFill="1" applyBorder="1"/>
    <xf fontId="0" fillId="5" borderId="4" numFmtId="0" xfId="0" applyFill="1" applyBorder="1" applyAlignment="1">
      <alignment horizontal="left" vertical="center" wrapText="1"/>
    </xf>
    <xf fontId="28" fillId="0" borderId="0" numFmtId="0" xfId="0" applyFont="1"/>
    <xf fontId="28" fillId="0" borderId="0" numFmtId="164" xfId="0" applyNumberFormat="1" applyFont="1" applyAlignment="1">
      <alignment horizontal="center"/>
    </xf>
    <xf fontId="28" fillId="0" borderId="0" numFmtId="164" xfId="0" applyNumberFormat="1" applyFont="1"/>
    <xf fontId="28" fillId="0" borderId="0" numFmtId="0" xfId="0" applyFont="1" applyAlignment="1">
      <alignment vertical="center"/>
    </xf>
    <xf fontId="29" fillId="8" borderId="0" numFmtId="0" xfId="0" applyFont="1" applyFill="1" applyAlignment="1">
      <alignment horizontal="center" vertical="center" wrapText="1"/>
    </xf>
    <xf fontId="29" fillId="8" borderId="0" numFmtId="0" xfId="0" applyFont="1" applyFill="1" applyAlignment="1">
      <alignment horizontal="center" vertical="center"/>
    </xf>
    <xf fontId="28" fillId="0" borderId="0" numFmtId="164" xfId="0" applyNumberFormat="1" applyFont="1" applyAlignment="1">
      <alignment vertical="center"/>
    </xf>
    <xf fontId="28" fillId="0" borderId="0" numFmtId="164" xfId="0" applyNumberFormat="1" applyFont="1" applyAlignment="1">
      <alignment horizontal="center" vertical="center"/>
    </xf>
    <xf fontId="28" fillId="0" borderId="0" numFmtId="0" xfId="0" applyFont="1" applyAlignment="1">
      <alignment horizontal="center" vertical="center"/>
    </xf>
    <xf fontId="30" fillId="0" borderId="0" numFmtId="0" xfId="0" applyFont="1" applyAlignment="1">
      <alignment vertical="center"/>
    </xf>
    <xf fontId="30" fillId="9" borderId="0" numFmtId="0" xfId="0" applyFont="1" applyFill="1" applyAlignment="1">
      <alignment vertical="center"/>
    </xf>
    <xf fontId="30" fillId="9" borderId="0" numFmtId="49" xfId="0" applyNumberFormat="1" applyFont="1" applyFill="1" applyAlignment="1">
      <alignment vertical="center"/>
    </xf>
    <xf fontId="30" fillId="9" borderId="0" numFmtId="164" xfId="0" applyNumberFormat="1" applyFont="1" applyFill="1" applyAlignment="1">
      <alignment horizontal="center" vertical="center"/>
    </xf>
    <xf fontId="30" fillId="9" borderId="0" numFmtId="164" xfId="0" applyNumberFormat="1" applyFont="1" applyFill="1" applyAlignment="1">
      <alignment vertical="center"/>
    </xf>
    <xf fontId="30" fillId="0" borderId="0" numFmtId="164" xfId="0" applyNumberFormat="1" applyFont="1" applyAlignment="1">
      <alignment vertical="center"/>
    </xf>
    <xf fontId="30" fillId="5" borderId="0" numFmtId="0" xfId="0" applyFont="1" applyFill="1" applyAlignment="1">
      <alignment vertical="center"/>
    </xf>
    <xf fontId="30" fillId="10" borderId="0" numFmtId="0" xfId="0" applyFont="1" applyFill="1" applyAlignment="1">
      <alignment vertical="center"/>
    </xf>
    <xf fontId="27" fillId="5" borderId="0" numFmtId="163" xfId="0" applyNumberFormat="1" applyFont="1" applyFill="1" applyAlignment="1" applyProtection="1">
      <alignment vertical="center"/>
      <protection locked="0"/>
    </xf>
    <xf fontId="30" fillId="10" borderId="0" numFmtId="49" xfId="0" applyNumberFormat="1" applyFont="1" applyFill="1" applyAlignment="1">
      <alignment vertical="center"/>
    </xf>
    <xf fontId="30" fillId="10" borderId="0" numFmtId="164" xfId="0" applyNumberFormat="1" applyFont="1" applyFill="1" applyAlignment="1">
      <alignment horizontal="center" vertical="center"/>
    </xf>
    <xf fontId="30" fillId="10" borderId="0" numFmtId="164" xfId="0" applyNumberFormat="1" applyFont="1" applyFill="1" applyAlignment="1">
      <alignment vertical="center"/>
    </xf>
    <xf fontId="30" fillId="5" borderId="0" numFmtId="164" xfId="0" applyNumberFormat="1" applyFont="1" applyFill="1" applyAlignment="1">
      <alignment vertical="center"/>
    </xf>
    <xf fontId="31" fillId="11" borderId="0" numFmtId="164" xfId="0" applyNumberFormat="1" applyFont="1" applyFill="1" applyAlignment="1">
      <alignment horizontal="left" vertical="center"/>
    </xf>
    <xf fontId="32" fillId="11" borderId="0" numFmtId="164" xfId="0" applyNumberFormat="1" applyFont="1" applyFill="1" applyAlignment="1">
      <alignment horizontal="left" vertical="center"/>
    </xf>
    <xf fontId="31" fillId="10" borderId="0" numFmtId="164" xfId="0" applyNumberFormat="1" applyFont="1" applyFill="1" applyAlignment="1">
      <alignment horizontal="left" vertical="center"/>
    </xf>
    <xf fontId="32" fillId="10" borderId="0" numFmtId="164" xfId="0" applyNumberFormat="1" applyFont="1" applyFill="1" applyAlignment="1">
      <alignment horizontal="left" vertical="center"/>
    </xf>
    <xf fontId="33" fillId="12" borderId="5" numFmtId="164" xfId="0" applyNumberFormat="1" applyFont="1" applyFill="1" applyBorder="1" applyAlignment="1">
      <alignment horizontal="center" vertical="center"/>
    </xf>
    <xf fontId="33" fillId="12" borderId="2" numFmtId="164" xfId="0" applyNumberFormat="1" applyFont="1" applyFill="1" applyBorder="1" applyAlignment="1">
      <alignment horizontal="center" vertical="center"/>
    </xf>
    <xf fontId="33" fillId="12" borderId="6" numFmtId="164" xfId="0" applyNumberFormat="1" applyFont="1" applyFill="1" applyBorder="1" applyAlignment="1">
      <alignment horizontal="center" vertical="center"/>
    </xf>
    <xf fontId="34" fillId="10" borderId="0" numFmtId="49" xfId="0" applyNumberFormat="1" applyFont="1" applyFill="1" applyAlignment="1">
      <alignment vertical="center" wrapText="1"/>
    </xf>
    <xf fontId="28" fillId="5" borderId="0" numFmtId="163" xfId="0" applyNumberFormat="1" applyFont="1" applyFill="1" applyAlignment="1">
      <alignment horizontal="center" vertical="center"/>
    </xf>
    <xf fontId="6" fillId="13" borderId="4" numFmtId="164" xfId="0" applyNumberFormat="1" applyFont="1" applyFill="1" applyBorder="1" applyAlignment="1">
      <alignment horizontal="center" vertical="center" wrapText="1"/>
    </xf>
    <xf fontId="35" fillId="0" borderId="0" numFmtId="49" xfId="0" applyNumberFormat="1" applyFont="1" applyAlignment="1">
      <alignment vertical="center" wrapText="1"/>
    </xf>
    <xf fontId="34" fillId="0" borderId="5" numFmtId="0" xfId="0" applyFont="1" applyBorder="1" applyAlignment="1">
      <alignment horizontal="left" vertical="center" wrapText="1"/>
    </xf>
    <xf fontId="6" fillId="14" borderId="4" numFmtId="164" xfId="0" applyNumberFormat="1" applyFont="1" applyFill="1" applyBorder="1" applyAlignment="1">
      <alignment vertical="center"/>
    </xf>
    <xf fontId="6" fillId="15" borderId="6" numFmtId="163" xfId="0" applyNumberFormat="1" applyFont="1" applyFill="1" applyBorder="1" applyAlignment="1">
      <alignment horizontal="center" vertical="center"/>
    </xf>
    <xf fontId="6" fillId="16" borderId="4" numFmtId="163" xfId="0" applyNumberFormat="1" applyFont="1" applyFill="1" applyBorder="1" applyAlignment="1">
      <alignment horizontal="center" vertical="center"/>
    </xf>
    <xf fontId="36" fillId="0" borderId="0" numFmtId="0" xfId="0" applyFont="1" applyAlignment="1">
      <alignment vertical="center"/>
    </xf>
    <xf fontId="36" fillId="0" borderId="0" numFmtId="164" xfId="0" applyNumberFormat="1" applyFont="1" applyAlignment="1">
      <alignment vertical="center"/>
    </xf>
    <xf fontId="10" fillId="0" borderId="0" numFmtId="0" xfId="0" applyFont="1" applyAlignment="1">
      <alignment vertical="center"/>
    </xf>
    <xf fontId="33" fillId="13" borderId="4" numFmtId="164" xfId="0" applyNumberFormat="1" applyFont="1" applyFill="1" applyBorder="1" applyAlignment="1">
      <alignment horizontal="center" vertical="center"/>
    </xf>
    <xf fontId="10" fillId="0" borderId="0" numFmtId="164" xfId="0" applyNumberFormat="1" applyFont="1" applyAlignment="1">
      <alignment vertical="center"/>
    </xf>
    <xf fontId="34" fillId="0" borderId="5" numFmtId="0" xfId="0" applyFont="1" applyBorder="1" applyAlignment="1">
      <alignment vertical="center"/>
    </xf>
    <xf fontId="6" fillId="0" borderId="0" numFmtId="0" xfId="0" applyFont="1" applyAlignment="1">
      <alignment vertical="center" wrapText="1"/>
    </xf>
    <xf fontId="33" fillId="12" borderId="4" numFmtId="164" xfId="0" applyNumberFormat="1" applyFont="1" applyFill="1" applyBorder="1" applyAlignment="1">
      <alignment horizontal="center" vertical="center"/>
    </xf>
    <xf fontId="34" fillId="0" borderId="5" numFmtId="0" xfId="0" applyFont="1" applyBorder="1" applyAlignment="1">
      <alignment vertical="center" wrapText="1"/>
    </xf>
    <xf fontId="37" fillId="0" borderId="0" numFmtId="0" xfId="0" applyFont="1" applyAlignment="1">
      <alignment horizontal="center" vertical="center" wrapText="1"/>
    </xf>
    <xf fontId="37" fillId="0" borderId="13" numFmtId="0" xfId="0" applyFont="1" applyBorder="1" applyAlignment="1">
      <alignment horizontal="center" vertical="center" wrapText="1"/>
    </xf>
    <xf fontId="38" fillId="0" borderId="14" numFmtId="0" xfId="0" applyFont="1" applyBorder="1" applyAlignment="1">
      <alignment horizontal="justify" vertical="center"/>
    </xf>
    <xf fontId="34" fillId="17" borderId="4" numFmtId="0" xfId="0" applyFont="1" applyFill="1" applyBorder="1" applyAlignment="1">
      <alignment vertical="center" wrapText="1"/>
    </xf>
    <xf fontId="6" fillId="0" borderId="15" numFmtId="0" xfId="0" applyFont="1" applyBorder="1" applyAlignment="1">
      <alignment horizontal="center" vertical="center"/>
    </xf>
    <xf fontId="6" fillId="18" borderId="4" numFmtId="0" xfId="0" applyFont="1" applyFill="1" applyBorder="1" applyAlignment="1">
      <alignment horizontal="center" vertical="center" wrapText="1"/>
    </xf>
    <xf fontId="6" fillId="15" borderId="4" numFmtId="163" xfId="31" applyNumberFormat="1" applyFont="1" applyFill="1" applyBorder="1" applyAlignment="1">
      <alignment horizontal="center" vertical="center"/>
    </xf>
    <xf fontId="6" fillId="0" borderId="16" numFmtId="0" xfId="0" applyFont="1" applyBorder="1" applyAlignment="1">
      <alignment horizontal="center" vertical="center"/>
    </xf>
    <xf fontId="6" fillId="19" borderId="4" numFmtId="0" xfId="0" applyFont="1" applyFill="1" applyBorder="1" applyAlignment="1">
      <alignment horizontal="center" vertical="center" wrapText="1"/>
    </xf>
    <xf fontId="28" fillId="5" borderId="0" numFmtId="0" xfId="0" applyFont="1" applyFill="1" applyAlignment="1">
      <alignment vertical="center"/>
    </xf>
    <xf fontId="28" fillId="5" borderId="0" numFmtId="164" xfId="0" applyNumberFormat="1" applyFont="1" applyFill="1" applyAlignment="1">
      <alignment vertical="center"/>
    </xf>
    <xf fontId="6" fillId="0" borderId="4" numFmtId="0" xfId="0" applyFont="1" applyBorder="1" applyAlignment="1">
      <alignment horizontal="center" vertical="center"/>
    </xf>
    <xf fontId="1" fillId="0" borderId="0" numFmtId="0" xfId="0" applyFont="1" applyAlignment="1">
      <alignment vertical="center"/>
    </xf>
    <xf fontId="6" fillId="0" borderId="5" numFmtId="0" xfId="0" applyFont="1" applyBorder="1" applyAlignment="1">
      <alignment vertical="center"/>
    </xf>
    <xf fontId="6" fillId="15" borderId="6" numFmtId="163" xfId="31" applyNumberFormat="1" applyFont="1" applyFill="1" applyBorder="1" applyAlignment="1">
      <alignment horizontal="center" vertical="center"/>
    </xf>
    <xf fontId="34" fillId="17" borderId="16" numFmtId="0" xfId="0" applyFont="1" applyFill="1" applyBorder="1" applyAlignment="1">
      <alignment vertical="center" wrapText="1"/>
    </xf>
    <xf fontId="34" fillId="5" borderId="0" numFmtId="0" xfId="0" applyFont="1" applyFill="1" applyAlignment="1">
      <alignment horizontal="left" vertical="center" wrapText="1"/>
    </xf>
    <xf fontId="6" fillId="10" borderId="0" numFmtId="163" xfId="0" applyNumberFormat="1" applyFont="1" applyFill="1" applyAlignment="1">
      <alignment horizontal="center" vertical="center"/>
    </xf>
    <xf fontId="37" fillId="0" borderId="0" numFmtId="0" xfId="0" applyFont="1" applyAlignment="1">
      <alignment vertical="center"/>
    </xf>
    <xf fontId="34" fillId="0" borderId="0" numFmtId="0" xfId="0" applyFont="1" applyAlignment="1">
      <alignment horizontal="left" vertical="center" wrapText="1"/>
    </xf>
    <xf fontId="6" fillId="15" borderId="4" numFmtId="163" xfId="0" applyNumberFormat="1" applyFont="1" applyFill="1" applyBorder="1" applyAlignment="1">
      <alignment horizontal="center" vertical="center"/>
    </xf>
    <xf fontId="28" fillId="0" borderId="0" numFmtId="0" xfId="0" applyFont="1" applyAlignment="1">
      <alignment horizontal="center" vertical="center" wrapText="1"/>
    </xf>
    <xf fontId="28" fillId="0" borderId="0" numFmtId="0" xfId="0" applyFont="1" applyAlignment="1">
      <alignment horizontal="justify" vertical="center" wrapText="1"/>
    </xf>
    <xf fontId="28" fillId="0" borderId="0" numFmtId="163" xfId="0" applyNumberFormat="1" applyFont="1" applyAlignment="1">
      <alignment horizontal="center" vertical="center"/>
    </xf>
    <xf fontId="28" fillId="0" borderId="0" numFmtId="164" xfId="0" applyNumberFormat="1" applyFont="1" applyAlignment="1">
      <alignment wrapText="1"/>
    </xf>
    <xf fontId="34" fillId="0" borderId="4" numFmtId="0" xfId="0" applyFont="1" applyBorder="1" applyAlignment="1">
      <alignment vertical="center" wrapText="1"/>
    </xf>
    <xf fontId="39" fillId="0" borderId="0" numFmtId="0" xfId="0" applyFont="1" applyAlignment="1">
      <alignment horizontal="justify" vertical="center"/>
    </xf>
    <xf fontId="28" fillId="0" borderId="0" numFmtId="0" xfId="0" applyFont="1" applyAlignment="1">
      <alignment horizontal="left" vertical="center" wrapText="1"/>
    </xf>
    <xf fontId="40" fillId="20" borderId="4" numFmtId="0" xfId="0" applyFont="1" applyFill="1" applyBorder="1" applyAlignment="1">
      <alignment horizontal="center" vertical="center" wrapText="1"/>
    </xf>
    <xf fontId="6" fillId="0" borderId="4" numFmtId="0" xfId="0" applyFont="1" applyBorder="1" applyAlignment="1">
      <alignment vertical="center" wrapText="1"/>
    </xf>
    <xf fontId="41" fillId="15" borderId="4" numFmtId="10" xfId="0" applyNumberFormat="1" applyFont="1" applyFill="1" applyBorder="1" applyAlignment="1">
      <alignment horizontal="center" vertical="center" wrapText="1"/>
    </xf>
    <xf fontId="34" fillId="0" borderId="15" numFmtId="0" xfId="0" applyFont="1" applyBorder="1" applyAlignment="1">
      <alignment horizontal="left" vertical="center" wrapText="1"/>
    </xf>
    <xf fontId="6" fillId="0" borderId="16" numFmtId="0" xfId="0" applyFont="1" applyBorder="1" applyAlignment="1">
      <alignment horizontal="left" vertical="center" wrapText="1"/>
    </xf>
    <xf fontId="34" fillId="0" borderId="4" numFmtId="0" xfId="0" applyFont="1" applyBorder="1" applyAlignment="1">
      <alignment horizontal="left" vertical="center" wrapText="1"/>
    </xf>
    <xf fontId="28" fillId="5" borderId="0" numFmtId="0" xfId="0" applyFont="1" applyFill="1" applyAlignment="1">
      <alignment horizontal="left" vertical="center" wrapText="1"/>
    </xf>
    <xf fontId="6" fillId="0" borderId="5" numFmtId="0" xfId="0" applyFont="1" applyBorder="1" applyAlignment="1">
      <alignment horizontal="left" vertical="center" wrapText="1"/>
    </xf>
    <xf fontId="6" fillId="0" borderId="0" numFmtId="0" xfId="0" applyFont="1" applyAlignment="1">
      <alignment horizontal="left" vertical="center" wrapText="1"/>
    </xf>
    <xf fontId="42" fillId="8" borderId="0" numFmtId="0" xfId="0" applyFont="1" applyFill="1" applyAlignment="1">
      <alignment horizontal="center" vertical="center" wrapText="1"/>
    </xf>
    <xf fontId="27" fillId="6" borderId="10" numFmtId="163" xfId="0" applyNumberFormat="1" applyFont="1" applyFill="1" applyBorder="1" applyAlignment="1" applyProtection="1">
      <alignment horizontal="center" vertical="center"/>
      <protection locked="0"/>
    </xf>
    <xf fontId="27" fillId="6" borderId="0" numFmtId="163" xfId="0" applyNumberFormat="1" applyFont="1" applyFill="1" applyAlignment="1" applyProtection="1">
      <alignment horizontal="center" vertical="center"/>
      <protection locked="0"/>
    </xf>
    <xf fontId="33" fillId="13" borderId="5" numFmtId="164" xfId="0" applyNumberFormat="1" applyFont="1" applyFill="1" applyBorder="1" applyAlignment="1">
      <alignment horizontal="center" vertical="center"/>
    </xf>
    <xf fontId="33" fillId="13" borderId="2" numFmtId="164" xfId="0" applyNumberFormat="1" applyFont="1" applyFill="1" applyBorder="1" applyAlignment="1">
      <alignment horizontal="center" vertical="center"/>
    </xf>
    <xf fontId="33" fillId="13" borderId="6" numFmtId="164" xfId="0" applyNumberFormat="1" applyFont="1" applyFill="1" applyBorder="1" applyAlignment="1">
      <alignment horizontal="center" vertical="center"/>
    </xf>
    <xf fontId="33" fillId="13" borderId="15" numFmtId="164" xfId="0" applyNumberFormat="1" applyFont="1" applyFill="1" applyBorder="1" applyAlignment="1">
      <alignment horizontal="center" vertical="center" wrapText="1"/>
    </xf>
    <xf fontId="6" fillId="15" borderId="4" numFmtId="2" xfId="0" applyNumberFormat="1" applyFont="1" applyFill="1" applyBorder="1" applyAlignment="1">
      <alignment horizontal="center" vertical="center"/>
    </xf>
    <xf fontId="6" fillId="15" borderId="6" numFmtId="2" xfId="0" applyNumberFormat="1" applyFont="1" applyFill="1" applyBorder="1" applyAlignment="1">
      <alignment horizontal="center" vertical="center"/>
    </xf>
    <xf fontId="33" fillId="13" borderId="17" numFmtId="164" xfId="0" applyNumberFormat="1" applyFont="1" applyFill="1" applyBorder="1" applyAlignment="1">
      <alignment horizontal="center" vertical="center" wrapText="1"/>
    </xf>
    <xf fontId="33" fillId="13" borderId="16" numFmtId="164" xfId="0" applyNumberFormat="1" applyFont="1" applyFill="1" applyBorder="1" applyAlignment="1">
      <alignment horizontal="center" vertical="center" wrapText="1"/>
    </xf>
    <xf fontId="33" fillId="5" borderId="0" numFmtId="164" xfId="0" applyNumberFormat="1" applyFont="1" applyFill="1" applyAlignment="1">
      <alignment horizontal="center" vertical="center" wrapText="1"/>
    </xf>
    <xf fontId="33" fillId="5" borderId="0" numFmtId="164" xfId="0" applyNumberFormat="1" applyFont="1" applyFill="1" applyAlignment="1">
      <alignment horizontal="center" vertical="center"/>
    </xf>
    <xf fontId="6" fillId="5" borderId="0" numFmtId="2" xfId="0" applyNumberFormat="1" applyFont="1" applyFill="1" applyAlignment="1">
      <alignment horizontal="center" vertical="center"/>
    </xf>
    <xf fontId="33" fillId="13" borderId="4" numFmtId="164" xfId="0" applyNumberFormat="1" applyFont="1" applyFill="1" applyBorder="1" applyAlignment="1">
      <alignment horizontal="center" vertical="center" wrapText="1"/>
    </xf>
    <xf fontId="6" fillId="10" borderId="0" numFmtId="2" xfId="0" applyNumberFormat="1" applyFont="1" applyFill="1" applyAlignment="1">
      <alignment horizontal="center" vertical="center"/>
    </xf>
    <xf fontId="43" fillId="5" borderId="0" numFmtId="0" xfId="0" applyFont="1" applyFill="1" applyAlignment="1">
      <alignment vertical="top" wrapText="1"/>
    </xf>
    <xf fontId="43" fillId="5" borderId="11" numFmtId="0" xfId="0" applyFont="1" applyFill="1" applyBorder="1" applyAlignment="1">
      <alignment horizontal="left" wrapText="1"/>
    </xf>
    <xf fontId="33" fillId="13" borderId="18" numFmtId="164" xfId="0" applyNumberFormat="1" applyFont="1" applyFill="1" applyBorder="1" applyAlignment="1">
      <alignment horizontal="center" vertical="center"/>
    </xf>
    <xf fontId="33" fillId="13" borderId="19" numFmtId="164" xfId="0" applyNumberFormat="1" applyFont="1" applyFill="1" applyBorder="1" applyAlignment="1">
      <alignment horizontal="center" vertical="center"/>
    </xf>
    <xf fontId="33" fillId="13" borderId="20" numFmtId="164" xfId="0" applyNumberFormat="1" applyFont="1" applyFill="1" applyBorder="1" applyAlignment="1">
      <alignment horizontal="center" vertical="center"/>
    </xf>
    <xf fontId="43" fillId="5" borderId="0" numFmtId="0" xfId="0" applyFont="1" applyFill="1" applyAlignment="1">
      <alignment vertical="center" wrapText="1"/>
    </xf>
    <xf fontId="43" fillId="5" borderId="11" numFmtId="0" xfId="0" applyFont="1" applyFill="1" applyBorder="1" applyAlignment="1">
      <alignment horizontal="left" vertical="center" wrapText="1"/>
    </xf>
    <xf fontId="33" fillId="13" borderId="21" numFmtId="164" xfId="0" applyNumberFormat="1" applyFont="1" applyFill="1" applyBorder="1" applyAlignment="1">
      <alignment horizontal="center" vertical="center"/>
    </xf>
    <xf fontId="33" fillId="13" borderId="22" numFmtId="164" xfId="0" applyNumberFormat="1" applyFont="1" applyFill="1" applyBorder="1" applyAlignment="1">
      <alignment horizontal="center" vertical="center"/>
    </xf>
    <xf fontId="43" fillId="5" borderId="13" numFmtId="0" xfId="0" applyFont="1" applyFill="1" applyBorder="1" applyAlignment="1">
      <alignment vertical="center" wrapText="1"/>
    </xf>
    <xf fontId="43" fillId="5" borderId="14" numFmtId="0" xfId="0" applyFont="1" applyFill="1" applyBorder="1" applyAlignment="1">
      <alignment horizontal="left" vertical="center" wrapText="1"/>
    </xf>
    <xf fontId="6" fillId="13" borderId="15" numFmtId="164" xfId="0" applyNumberFormat="1" applyFont="1" applyFill="1" applyBorder="1" applyAlignment="1">
      <alignment horizontal="center" vertical="center" wrapText="1"/>
    </xf>
    <xf fontId="6" fillId="13" borderId="23" numFmtId="164" xfId="0" applyNumberFormat="1" applyFont="1" applyFill="1" applyBorder="1" applyAlignment="1">
      <alignment horizontal="center" vertical="center" wrapText="1"/>
    </xf>
    <xf fontId="28" fillId="7" borderId="4" numFmtId="2" xfId="61" applyNumberFormat="1" applyFont="1" applyFill="1" applyBorder="1" applyAlignment="1" applyProtection="1">
      <alignment horizontal="center" vertical="center"/>
    </xf>
    <xf fontId="28" fillId="7" borderId="24" numFmtId="2" xfId="61" applyNumberFormat="1" applyFont="1" applyFill="1" applyBorder="1" applyAlignment="1" applyProtection="1">
      <alignment horizontal="center" vertical="center"/>
    </xf>
    <xf fontId="34" fillId="17" borderId="4" numFmtId="2" xfId="0" applyNumberFormat="1" applyFont="1" applyFill="1" applyBorder="1" applyAlignment="1">
      <alignment vertical="center" wrapText="1"/>
    </xf>
    <xf fontId="0" fillId="0" borderId="0" numFmtId="0" xfId="0" applyAlignment="1">
      <alignment horizontal="center" vertical="center" wrapText="1"/>
    </xf>
    <xf fontId="6" fillId="15" borderId="4" numFmtId="2" xfId="0" applyNumberFormat="1" applyFont="1" applyFill="1" applyBorder="1" applyAlignment="1">
      <alignment horizontal="center" vertical="center" wrapText="1"/>
    </xf>
    <xf fontId="28" fillId="7" borderId="21" numFmtId="2" xfId="61" applyNumberFormat="1" applyFont="1" applyFill="1" applyBorder="1" applyAlignment="1" applyProtection="1">
      <alignment horizontal="center" vertical="center"/>
    </xf>
    <xf fontId="28" fillId="7" borderId="4" numFmtId="2" xfId="61" applyNumberFormat="1" applyFont="1" applyFill="1" applyBorder="1" applyAlignment="1">
      <alignment horizontal="center" vertical="center" wrapText="1"/>
    </xf>
    <xf fontId="0" fillId="0" borderId="25" numFmtId="0" xfId="0" applyBorder="1" applyAlignment="1">
      <alignment horizontal="center" vertical="center" wrapText="1"/>
    </xf>
    <xf fontId="28" fillId="7" borderId="23" numFmtId="2" xfId="61" applyNumberFormat="1" applyFont="1" applyFill="1" applyBorder="1" applyAlignment="1" applyProtection="1">
      <alignment horizontal="center" vertical="center"/>
    </xf>
    <xf fontId="28" fillId="7" borderId="26" numFmtId="2" xfId="61" applyNumberFormat="1" applyFont="1" applyFill="1" applyBorder="1" applyAlignment="1" applyProtection="1">
      <alignment horizontal="center" vertical="center"/>
    </xf>
    <xf fontId="28" fillId="7" borderId="22" numFmtId="2" xfId="61" applyNumberFormat="1" applyFont="1" applyFill="1" applyBorder="1" applyAlignment="1" applyProtection="1">
      <alignment horizontal="center" vertical="center"/>
    </xf>
    <xf fontId="28" fillId="7" borderId="27" numFmtId="2" xfId="61" applyNumberFormat="1" applyFont="1" applyFill="1" applyBorder="1" applyAlignment="1" applyProtection="1">
      <alignment horizontal="center" vertical="center"/>
    </xf>
    <xf fontId="6" fillId="6" borderId="4" numFmtId="163" xfId="0" applyNumberFormat="1" applyFont="1" applyFill="1" applyBorder="1"/>
    <xf fontId="34" fillId="16" borderId="4" numFmtId="163" xfId="0" applyNumberFormat="1" applyFont="1" applyFill="1" applyBorder="1" applyAlignment="1">
      <alignment horizontal="center" vertical="center" wrapText="1"/>
    </xf>
    <xf fontId="0" fillId="0" borderId="11" numFmtId="0" xfId="0" applyBorder="1"/>
    <xf fontId="0" fillId="0" borderId="4" numFmtId="0" xfId="0" applyBorder="1" applyAlignment="1">
      <alignment horizontal="left" vertical="center" wrapText="1"/>
    </xf>
    <xf fontId="44" fillId="5" borderId="0" numFmtId="0" xfId="0" applyFont="1" applyFill="1"/>
    <xf fontId="45" fillId="5" borderId="0" numFmtId="0" xfId="0" applyFont="1" applyFill="1" applyAlignment="1">
      <alignment horizontal="right" vertical="center"/>
    </xf>
    <xf fontId="46" fillId="5" borderId="0" numFmtId="0" xfId="0" applyFont="1" applyFill="1" applyAlignment="1" quotePrefix="1">
      <alignment vertical="center"/>
    </xf>
    <xf fontId="10" fillId="5" borderId="0" numFmtId="0" xfId="0" applyFont="1" applyFill="1" applyAlignment="1">
      <alignment vertical="center"/>
    </xf>
    <xf fontId="28" fillId="5" borderId="0" numFmtId="164" xfId="0" applyNumberFormat="1" applyFont="1" applyFill="1" applyAlignment="1">
      <alignment wrapText="1"/>
    </xf>
    <xf fontId="47" fillId="5" borderId="0" numFmtId="165" xfId="0" applyNumberFormat="1" applyFont="1" applyFill="1" applyAlignment="1">
      <alignment horizontal="center" vertical="center" wrapText="1"/>
    </xf>
    <xf fontId="48" fillId="5" borderId="0" numFmtId="0" xfId="0" applyFont="1" applyFill="1" applyAlignment="1">
      <alignment vertical="center" wrapText="1"/>
    </xf>
    <xf fontId="46" fillId="5" borderId="0" numFmtId="0" xfId="0" applyFont="1" applyFill="1" applyAlignment="1" quotePrefix="1">
      <alignment horizontal="center" vertical="center" wrapText="1"/>
    </xf>
    <xf fontId="47" fillId="5" borderId="0" numFmtId="9" xfId="61" applyNumberFormat="1" applyFont="1" applyFill="1" applyAlignment="1">
      <alignment horizontal="center" vertical="center" wrapText="1"/>
    </xf>
    <xf fontId="46" fillId="5" borderId="0" numFmtId="0" xfId="0" applyFont="1" applyFill="1" applyAlignment="1" quotePrefix="1">
      <alignment horizontal="left" vertical="center" wrapText="1"/>
    </xf>
    <xf fontId="0" fillId="5" borderId="0" numFmtId="2" xfId="0" applyNumberFormat="1" applyFill="1"/>
    <xf fontId="47" fillId="0" borderId="4" numFmtId="9" xfId="0" applyNumberFormat="1" applyFont="1" applyBorder="1" applyAlignment="1">
      <alignment horizontal="center" vertical="center"/>
    </xf>
    <xf fontId="0" fillId="5" borderId="0" numFmtId="9" xfId="61" applyNumberFormat="1" applyFill="1"/>
    <xf fontId="47" fillId="0" borderId="4" numFmtId="166" xfId="0" applyNumberFormat="1" applyFont="1" applyBorder="1" applyAlignment="1">
      <alignment horizontal="center" vertical="center"/>
    </xf>
    <xf fontId="6" fillId="21" borderId="4" numFmtId="3" xfId="0" applyNumberFormat="1" applyFont="1" applyFill="1" applyBorder="1" applyAlignment="1">
      <alignment horizontal="center" vertical="center"/>
    </xf>
    <xf fontId="28" fillId="22" borderId="4" numFmtId="163" xfId="0" applyNumberFormat="1" applyFont="1" applyFill="1" applyBorder="1" applyAlignment="1">
      <alignment horizontal="center" vertical="center"/>
    </xf>
    <xf fontId="37" fillId="0" borderId="0" numFmtId="0" xfId="0" applyFont="1" applyAlignment="1">
      <alignment vertical="center" wrapText="1"/>
    </xf>
    <xf fontId="33" fillId="12" borderId="5" numFmtId="164" xfId="0" applyNumberFormat="1" applyFont="1" applyFill="1" applyBorder="1" applyAlignment="1">
      <alignment horizontal="center" vertical="center" wrapText="1"/>
    </xf>
    <xf fontId="28" fillId="23" borderId="4" numFmtId="0" xfId="0" applyFont="1" applyFill="1" applyBorder="1" applyAlignment="1">
      <alignment horizontal="center" vertical="center"/>
    </xf>
    <xf fontId="34" fillId="23" borderId="4" numFmtId="0" xfId="0" applyFont="1" applyFill="1" applyBorder="1" applyAlignment="1">
      <alignment vertical="center" wrapText="1"/>
    </xf>
    <xf fontId="6" fillId="21" borderId="5" numFmtId="3" xfId="0" applyNumberFormat="1" applyFont="1" applyFill="1" applyBorder="1" applyAlignment="1">
      <alignment horizontal="center" vertical="center"/>
    </xf>
    <xf fontId="28" fillId="22" borderId="6" numFmtId="163" xfId="0" applyNumberFormat="1" applyFont="1" applyFill="1" applyBorder="1" applyAlignment="1">
      <alignment horizontal="center" vertical="center"/>
    </xf>
    <xf fontId="28" fillId="0" borderId="4" numFmtId="0" xfId="0" applyFont="1" applyBorder="1" applyAlignment="1">
      <alignment horizontal="center" vertical="center"/>
    </xf>
    <xf fontId="10" fillId="0" borderId="8" numFmtId="0" xfId="0" applyFont="1" applyBorder="1" applyAlignment="1">
      <alignment horizontal="center" vertical="center"/>
    </xf>
    <xf fontId="10" fillId="0" borderId="0" numFmtId="0" xfId="0" applyFont="1" applyAlignment="1">
      <alignment horizontal="center" vertical="center"/>
    </xf>
    <xf fontId="34" fillId="5" borderId="0" numFmtId="163" xfId="0" applyNumberFormat="1" applyFont="1" applyFill="1" applyAlignment="1">
      <alignment horizontal="center" vertical="center"/>
    </xf>
    <xf fontId="49" fillId="0" borderId="0" numFmtId="9" xfId="0" applyNumberFormat="1" applyFont="1" applyAlignment="1">
      <alignment horizontal="center" vertical="center"/>
    </xf>
    <xf fontId="10" fillId="5" borderId="0" numFmtId="0" xfId="0" applyFont="1" applyFill="1" applyAlignment="1">
      <alignment horizontal="center" vertical="center"/>
    </xf>
    <xf fontId="28" fillId="5" borderId="0" numFmtId="0" xfId="0" applyFont="1" applyFill="1" applyAlignment="1">
      <alignment horizontal="justify" vertical="center" wrapText="1"/>
    </xf>
    <xf fontId="34" fillId="0" borderId="0" numFmtId="0" xfId="0" applyFont="1" applyAlignment="1">
      <alignment vertical="center" wrapText="1"/>
    </xf>
    <xf fontId="46" fillId="0" borderId="0" numFmtId="0" xfId="0" applyFont="1" applyAlignment="1">
      <alignment horizontal="right" vertical="center"/>
    </xf>
    <xf fontId="46" fillId="0" borderId="11" numFmtId="0" xfId="0" applyFont="1" applyBorder="1" applyAlignment="1">
      <alignment horizontal="right" vertical="center"/>
    </xf>
    <xf fontId="46" fillId="7" borderId="4" numFmtId="163" xfId="0" applyNumberFormat="1" applyFont="1" applyFill="1" applyBorder="1" applyAlignment="1">
      <alignment horizontal="center" vertical="center"/>
    </xf>
    <xf fontId="46" fillId="0" borderId="0" numFmtId="164" xfId="0" applyNumberFormat="1" applyFont="1" applyAlignment="1">
      <alignment horizontal="right" vertical="center"/>
    </xf>
    <xf fontId="28" fillId="0" borderId="0" numFmtId="9" xfId="61" applyNumberFormat="1" applyFont="1" applyAlignment="1">
      <alignment horizontal="left" vertical="center"/>
    </xf>
    <xf fontId="50" fillId="11" borderId="0" numFmtId="164" xfId="0" applyNumberFormat="1" applyFont="1" applyFill="1" applyAlignment="1">
      <alignment horizontal="center" vertical="center"/>
    </xf>
    <xf fontId="6" fillId="24" borderId="4" numFmtId="3" xfId="0" applyNumberFormat="1" applyFont="1" applyFill="1" applyBorder="1" applyAlignment="1">
      <alignment horizontal="center" vertical="center"/>
    </xf>
    <xf fontId="34" fillId="13" borderId="4" numFmtId="164" xfId="0" applyNumberFormat="1" applyFont="1" applyFill="1" applyBorder="1" applyAlignment="1">
      <alignment horizontal="center" vertical="center" wrapText="1"/>
    </xf>
    <xf fontId="6" fillId="25" borderId="4" numFmtId="3" xfId="0" applyNumberFormat="1" applyFont="1" applyFill="1" applyBorder="1" applyAlignment="1">
      <alignment horizontal="center" vertical="center"/>
    </xf>
    <xf fontId="28" fillId="25" borderId="4" numFmtId="9" xfId="61" applyNumberFormat="1" applyFont="1" applyFill="1" applyBorder="1" applyAlignment="1" applyProtection="1">
      <alignment horizontal="center" vertical="center"/>
    </xf>
  </cellXfs>
  <cellStyles count="80">
    <cellStyle name=" _x0007_LÓ_x0018_ÄþÍN^NuNVþˆHÁ_x0001__x0018_(n" xfId="1"/>
    <cellStyle name="%" xfId="2"/>
    <cellStyle name="% 2" xfId="3"/>
    <cellStyle name="args.style" xfId="4"/>
    <cellStyle name="bigred" xfId="5"/>
    <cellStyle name="Calc Currency (0)" xfId="6"/>
    <cellStyle name="calculate" xfId="7"/>
    <cellStyle name="Cell" xfId="8"/>
    <cellStyle name="Comma 2" xfId="9"/>
    <cellStyle name="Comma 3" xfId="10"/>
    <cellStyle name="Copied" xfId="11"/>
    <cellStyle name="Currency 2" xfId="12"/>
    <cellStyle name="Dezimal [0]_corporate" xfId="13"/>
    <cellStyle name="Dezimal_corporate" xfId="14"/>
    <cellStyle name="Entered" xfId="15"/>
    <cellStyle name="Euro" xfId="16"/>
    <cellStyle name="Header1" xfId="17"/>
    <cellStyle name="Header2" xfId="18"/>
    <cellStyle name="Header2 2" xfId="19"/>
    <cellStyle name="HEADINGS" xfId="20"/>
    <cellStyle name="HEADINGSTOP" xfId="21"/>
    <cellStyle name="Headline1" xfId="22"/>
    <cellStyle name="Headline3" xfId="23"/>
    <cellStyle name="Hyperlink 2" xfId="24"/>
    <cellStyle name="Milliers 2" xfId="25"/>
    <cellStyle name="Milliers 2 2" xfId="26"/>
    <cellStyle name="Milliers 3" xfId="27"/>
    <cellStyle name="Monétaire 2" xfId="28"/>
    <cellStyle name="no dec" xfId="29"/>
    <cellStyle name="Normal" xfId="0" builtinId="0"/>
    <cellStyle name="Normal - Style1" xfId="30"/>
    <cellStyle name="Normal 12" xfId="31"/>
    <cellStyle name="Normal 2" xfId="32"/>
    <cellStyle name="Normal 2 2" xfId="33"/>
    <cellStyle name="Normal 2 2 2" xfId="34"/>
    <cellStyle name="Normal 2 2 2 2" xfId="35"/>
    <cellStyle name="Normal 2 2 3" xfId="36"/>
    <cellStyle name="Normal 2 2 3 2" xfId="37"/>
    <cellStyle name="Normal 2 2 4" xfId="38"/>
    <cellStyle name="Normal 2 2 5" xfId="39"/>
    <cellStyle name="Normal 2 3" xfId="40"/>
    <cellStyle name="Normal 2 4" xfId="41"/>
    <cellStyle name="Normal 2 5" xfId="42"/>
    <cellStyle name="Normal 2 5 2" xfId="43"/>
    <cellStyle name="Normal 2 6" xfId="44"/>
    <cellStyle name="Normal 2 6 2" xfId="45"/>
    <cellStyle name="Normal 2 7" xfId="46"/>
    <cellStyle name="Normal 2 8" xfId="47"/>
    <cellStyle name="Normal 2 9" xfId="48"/>
    <cellStyle name="Normal 3" xfId="49"/>
    <cellStyle name="Normal 3 2" xfId="50"/>
    <cellStyle name="Normal 3 2 2" xfId="51"/>
    <cellStyle name="Normal 3 3" xfId="52"/>
    <cellStyle name="Normal 3 4" xfId="53"/>
    <cellStyle name="Normal 3 5" xfId="54"/>
    <cellStyle name="Normal 4" xfId="55"/>
    <cellStyle name="Normal 5" xfId="56"/>
    <cellStyle name="Normal 6" xfId="57"/>
    <cellStyle name="Normal 8" xfId="58"/>
    <cellStyle name="per.style" xfId="59"/>
    <cellStyle name="Percent 2" xfId="60"/>
    <cellStyle name="Pourcentage" xfId="61" builtinId="5"/>
    <cellStyle name="Price" xfId="62"/>
    <cellStyle name="Price  .00" xfId="63"/>
    <cellStyle name="Qty" xfId="64"/>
    <cellStyle name="regstoresfromspecstores" xfId="65"/>
    <cellStyle name="RevList" xfId="66"/>
    <cellStyle name="SHADEDSTORES" xfId="67"/>
    <cellStyle name="SHADEDSTORES 2" xfId="68"/>
    <cellStyle name="specstores" xfId="69"/>
    <cellStyle name="Standard_pops" xfId="70"/>
    <cellStyle name="style" xfId="71"/>
    <cellStyle name="style 2" xfId="72"/>
    <cellStyle name="style1" xfId="73"/>
    <cellStyle name="style2" xfId="74"/>
    <cellStyle name="Subtotal" xfId="75"/>
    <cellStyle name="Summe" xfId="76"/>
    <cellStyle name="þ_x001d_ð &amp;ý&amp;†ýG_x0008__x0009_X_x000a__x0007__x0001__x0001_" xfId="77"/>
    <cellStyle name="Währung [0]_corporate" xfId="78"/>
    <cellStyle name="Währung_corporate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sharedStrings" Target="sharedStrings.xml"/><Relationship  Id="rId11" Type="http://schemas.openxmlformats.org/officeDocument/2006/relationships/worksheet" Target="worksheets/sheet7.xml"/><Relationship  Id="rId10" Type="http://schemas.openxmlformats.org/officeDocument/2006/relationships/worksheet" Target="worksheets/sheet6.xml"/><Relationship  Id="rId9" Type="http://schemas.openxmlformats.org/officeDocument/2006/relationships/worksheet" Target="worksheets/sheet5.xml"/><Relationship  Id="rId8" Type="http://schemas.openxmlformats.org/officeDocument/2006/relationships/worksheet" Target="worksheets/sheet4.xml"/><Relationship  Id="rId7" Type="http://schemas.openxmlformats.org/officeDocument/2006/relationships/worksheet" Target="worksheets/sheet3.xml"/><Relationship  Id="rId14" Type="http://schemas.openxmlformats.org/officeDocument/2006/relationships/styles" Target="styles.xml"/><Relationship  Id="rId6" Type="http://schemas.openxmlformats.org/officeDocument/2006/relationships/worksheet" Target="worksheets/sheet2.xml"/><Relationship  Id="rId5" Type="http://schemas.openxmlformats.org/officeDocument/2006/relationships/worksheet" Target="worksheets/sheet1.xml"/><Relationship  Id="rId4" Type="http://schemas.openxmlformats.org/officeDocument/2006/relationships/customXml" Target="../customXml/item4.xml"/><Relationship  Id="rId12" Type="http://schemas.openxmlformats.org/officeDocument/2006/relationships/theme" Target="theme/theme1.xml"/><Relationship  Id="rId3" Type="http://schemas.openxmlformats.org/officeDocument/2006/relationships/customXml" Target="../customXml/item3.xml"/><Relationship  Id="rId2" Type="http://schemas.openxmlformats.org/officeDocument/2006/relationships/customXml" Target="../customXml/item2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topLeftCell="A5" zoomScale="85" workbookViewId="0">
      <selection activeCell="G19" activeCellId="0" sqref="G19:H19"/>
    </sheetView>
  </sheetViews>
  <sheetFormatPr baseColWidth="10" defaultColWidth="10.5" defaultRowHeight="16.5"/>
  <cols>
    <col min="1" max="10" style="1" width="10.5"/>
    <col customWidth="1" min="11" max="11" style="1" width="79"/>
    <col min="12" max="16384" style="1" width="10.5"/>
  </cols>
  <sheetData>
    <row r="1" ht="30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4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ht="16.199999999999999" customHeight="1">
      <c r="A5" s="8"/>
      <c r="B5" s="1" t="s">
        <v>1</v>
      </c>
      <c r="C5" s="9"/>
      <c r="D5" s="1" t="s">
        <v>2</v>
      </c>
      <c r="K5" s="10"/>
    </row>
    <row r="6">
      <c r="A6" s="8"/>
      <c r="K6" s="10"/>
    </row>
    <row r="7">
      <c r="A7" s="8"/>
      <c r="K7" s="10"/>
    </row>
    <row r="8">
      <c r="A8" s="8"/>
      <c r="B8" s="1" t="s">
        <v>1</v>
      </c>
      <c r="C8" s="11"/>
      <c r="D8" s="1" t="s">
        <v>3</v>
      </c>
      <c r="K8" s="10"/>
    </row>
    <row r="9">
      <c r="A9" s="12"/>
      <c r="B9" s="13"/>
      <c r="C9" s="13"/>
      <c r="D9" s="13"/>
      <c r="E9" s="13"/>
      <c r="F9" s="13"/>
      <c r="G9" s="13"/>
      <c r="H9" s="13"/>
      <c r="I9" s="13"/>
      <c r="J9" s="13"/>
      <c r="K9" s="14"/>
    </row>
    <row r="11" ht="16.199999999999999" customHeight="1">
      <c r="A11" s="15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ht="87.7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</sheetData>
  <mergeCells count="2">
    <mergeCell ref="A1:K1"/>
    <mergeCell ref="A11:K17"/>
  </mergeCells>
  <printOptions headings="0" gridLines="0"/>
  <pageMargins left="0.69999999999999996" right="0.69999999999999996" top="0.75" bottom="0.75" header="0.29999999999999999" footer="0.29999999999999999"/>
  <pageSetup paperSize="9" scale="43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47" zoomScale="114" workbookViewId="0">
      <selection activeCell="E53" activeCellId="0" sqref="E53"/>
    </sheetView>
  </sheetViews>
  <sheetFormatPr baseColWidth="10" defaultColWidth="10.5" defaultRowHeight="22.199999999999999" customHeight="1"/>
  <cols>
    <col customWidth="1" min="1" max="1" style="16" width="1.5"/>
    <col customWidth="1" min="2" max="2" style="16" width="7.5"/>
    <col customWidth="1" min="3" max="3" style="16" width="66"/>
    <col customWidth="1" min="4" max="4" style="16" width="10"/>
    <col bestFit="1" customWidth="1" min="5" max="5" style="17" width="19"/>
    <col bestFit="1" customWidth="1" min="6" max="6" style="17" width="20"/>
    <col customWidth="1" min="7" max="10" style="17" width="17.69921875"/>
    <col customWidth="1" min="11" max="11" style="18" width="17.69921875"/>
    <col customWidth="1" min="12" max="12" style="18" width="17.5"/>
    <col customWidth="1" min="13" max="13" style="17" width="17.5"/>
    <col customWidth="1" min="14" max="14" style="18" width="17.5"/>
    <col customWidth="1" min="15" max="15" style="16" width="17.5"/>
    <col customWidth="1" min="16" max="29" style="16" width="18.19921875"/>
    <col min="30" max="16384" style="16" width="10.5"/>
  </cols>
  <sheetData>
    <row r="2" s="19" customFormat="1" ht="47.25" customHeight="1">
      <c r="C2" s="20" t="s">
        <v>5</v>
      </c>
      <c r="D2" s="21" t="s">
        <v>6</v>
      </c>
      <c r="E2" s="21"/>
      <c r="F2" s="21"/>
      <c r="G2" s="21"/>
      <c r="H2" s="21"/>
      <c r="I2" s="21"/>
      <c r="J2" s="21"/>
      <c r="K2" s="22"/>
      <c r="L2" s="22"/>
      <c r="M2" s="23"/>
      <c r="N2" s="22"/>
    </row>
    <row r="3" s="19" customFormat="1" ht="22.199999999999999" customHeight="1">
      <c r="C3" s="24"/>
      <c r="D3" s="24"/>
      <c r="E3" s="24"/>
      <c r="F3" s="23"/>
      <c r="G3" s="23"/>
      <c r="H3" s="23"/>
      <c r="I3" s="23"/>
      <c r="J3" s="23"/>
      <c r="K3" s="22"/>
      <c r="L3" s="22"/>
      <c r="M3" s="23"/>
      <c r="N3" s="22"/>
    </row>
    <row r="4" s="25" customFormat="1" ht="22.199999999999999" customHeight="1">
      <c r="B4" s="26" t="s">
        <v>7</v>
      </c>
      <c r="C4" s="26"/>
      <c r="D4" s="26"/>
      <c r="E4" s="9" t="s">
        <v>8</v>
      </c>
      <c r="F4" s="27"/>
      <c r="G4" s="27"/>
      <c r="H4" s="27"/>
      <c r="I4" s="27"/>
      <c r="J4" s="28"/>
      <c r="K4" s="29"/>
      <c r="L4" s="29"/>
      <c r="M4" s="28"/>
      <c r="N4" s="30"/>
    </row>
    <row r="5" s="31" customFormat="1" ht="22.199999999999999" customHeight="1">
      <c r="B5" s="32"/>
      <c r="C5" s="32"/>
      <c r="D5" s="32"/>
      <c r="E5" s="33"/>
      <c r="F5" s="34"/>
      <c r="G5" s="34"/>
      <c r="H5" s="34"/>
      <c r="I5" s="34"/>
      <c r="J5" s="35"/>
      <c r="K5" s="36"/>
      <c r="L5" s="36"/>
      <c r="M5" s="35"/>
      <c r="N5" s="37"/>
    </row>
    <row r="6" s="31" customFormat="1" ht="22.199999999999999" customHeight="1">
      <c r="B6" s="38" t="s">
        <v>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7"/>
    </row>
    <row r="7" s="31" customFormat="1" ht="22.199999999999999" customHeight="1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37"/>
    </row>
    <row r="8" s="31" customFormat="1" ht="22.199999999999999" customHeight="1">
      <c r="B8" s="40"/>
      <c r="C8" s="41"/>
      <c r="D8" s="41"/>
      <c r="E8" s="42" t="s">
        <v>10</v>
      </c>
      <c r="F8" s="43"/>
      <c r="G8" s="44"/>
      <c r="H8" s="42" t="s">
        <v>11</v>
      </c>
      <c r="I8" s="43"/>
      <c r="J8" s="44"/>
      <c r="K8" s="41"/>
      <c r="L8" s="41"/>
      <c r="M8" s="41"/>
      <c r="N8" s="37"/>
    </row>
    <row r="9" s="31" customFormat="1" ht="22.199999999999999" customHeight="1">
      <c r="B9" s="32"/>
      <c r="C9" s="45"/>
      <c r="D9" s="46"/>
      <c r="E9" s="47" t="s">
        <v>12</v>
      </c>
      <c r="F9" s="47" t="s">
        <v>13</v>
      </c>
      <c r="G9" s="47" t="s">
        <v>14</v>
      </c>
      <c r="H9" s="47" t="s">
        <v>12</v>
      </c>
      <c r="I9" s="47" t="s">
        <v>13</v>
      </c>
      <c r="J9" s="47" t="s">
        <v>14</v>
      </c>
      <c r="K9" s="48"/>
      <c r="L9" s="48"/>
      <c r="M9" s="48"/>
      <c r="N9" s="37"/>
    </row>
    <row r="10" s="31" customFormat="1" ht="22.199999999999999" customHeight="1">
      <c r="B10" s="32"/>
      <c r="C10" s="49" t="s">
        <v>15</v>
      </c>
      <c r="D10" s="50"/>
      <c r="E10" s="51">
        <v>0</v>
      </c>
      <c r="F10" s="51">
        <v>0</v>
      </c>
      <c r="G10" s="51">
        <v>0</v>
      </c>
      <c r="H10" s="52">
        <f>E10*1.2</f>
        <v>0</v>
      </c>
      <c r="I10" s="52">
        <f>F10*1.2</f>
        <v>0</v>
      </c>
      <c r="J10" s="52">
        <f>G10*1.2</f>
        <v>0</v>
      </c>
      <c r="K10" s="48"/>
      <c r="L10" s="48"/>
      <c r="M10" s="48"/>
      <c r="N10" s="37"/>
    </row>
    <row r="11" s="19" customFormat="1" ht="22.199999999999999" customHeight="1">
      <c r="E11" s="23"/>
      <c r="F11" s="23"/>
      <c r="G11" s="23"/>
      <c r="H11" s="23"/>
      <c r="I11" s="48"/>
      <c r="J11" s="48"/>
      <c r="K11" s="48"/>
      <c r="L11" s="48"/>
      <c r="M11" s="48"/>
      <c r="N11" s="22"/>
    </row>
    <row r="12" s="53" customFormat="1" ht="22.199999999999999" customHeight="1">
      <c r="B12" s="38" t="s">
        <v>16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</row>
    <row r="13" s="19" customFormat="1" ht="22.199999999999999" customHeight="1">
      <c r="E13" s="23"/>
      <c r="F13" s="23"/>
      <c r="G13" s="23"/>
      <c r="H13" s="23"/>
      <c r="I13" s="23"/>
      <c r="J13" s="23"/>
      <c r="K13" s="22"/>
      <c r="L13" s="22"/>
      <c r="M13" s="23"/>
      <c r="N13" s="22"/>
    </row>
    <row r="14" s="55" customFormat="1" ht="22.199999999999999" customHeight="1">
      <c r="E14" s="56" t="s">
        <v>17</v>
      </c>
      <c r="F14" s="56" t="s">
        <v>18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="0" customFormat="1" ht="22.199999999999999" customHeight="1">
      <c r="C15" s="58" t="s">
        <v>19</v>
      </c>
      <c r="D15" s="50"/>
      <c r="E15" s="51">
        <v>0</v>
      </c>
      <c r="F15" s="11">
        <f>E15*1.2</f>
        <v>0</v>
      </c>
    </row>
    <row r="16" s="0" customFormat="1" ht="22.199999999999999" customHeight="1"/>
    <row r="17" s="19" customFormat="1" ht="22.199999999999999" customHeight="1">
      <c r="C17" s="59"/>
      <c r="E17" s="42" t="s">
        <v>10</v>
      </c>
      <c r="F17" s="43"/>
      <c r="G17" s="43"/>
      <c r="H17" s="44"/>
      <c r="I17" s="60" t="s">
        <v>11</v>
      </c>
      <c r="J17" s="60"/>
      <c r="K17" s="60"/>
      <c r="L17" s="60"/>
      <c r="M17" s="22"/>
      <c r="N17" s="22"/>
      <c r="O17" s="22"/>
      <c r="P17" s="22"/>
      <c r="Q17" s="22"/>
      <c r="R17" s="22"/>
    </row>
    <row r="18" s="19" customFormat="1" ht="22.199999999999999" customHeight="1">
      <c r="C18" s="59"/>
      <c r="E18" s="47" t="s">
        <v>12</v>
      </c>
      <c r="F18" s="47" t="s">
        <v>13</v>
      </c>
      <c r="G18" s="47" t="s">
        <v>14</v>
      </c>
      <c r="H18" s="47" t="s">
        <v>20</v>
      </c>
      <c r="I18" s="47" t="s">
        <v>12</v>
      </c>
      <c r="J18" s="47" t="s">
        <v>13</v>
      </c>
      <c r="K18" s="47" t="s">
        <v>14</v>
      </c>
      <c r="L18" s="47" t="s">
        <v>21</v>
      </c>
      <c r="M18" s="22"/>
      <c r="N18" s="22"/>
      <c r="O18" s="22"/>
      <c r="P18" s="22"/>
      <c r="Q18" s="22"/>
      <c r="R18" s="22"/>
    </row>
    <row r="19" s="19" customFormat="1" ht="22.199999999999999" customHeight="1">
      <c r="C19" s="61" t="s">
        <v>22</v>
      </c>
      <c r="D19" s="50"/>
      <c r="E19" s="51">
        <v>0</v>
      </c>
      <c r="F19" s="51">
        <v>0</v>
      </c>
      <c r="G19" s="51">
        <v>0</v>
      </c>
      <c r="H19" s="51">
        <v>0</v>
      </c>
      <c r="I19" s="52">
        <f>E19*1.2</f>
        <v>0</v>
      </c>
      <c r="J19" s="52">
        <f>F19*1.2</f>
        <v>0</v>
      </c>
      <c r="K19" s="52">
        <f>G19*1.2</f>
        <v>0</v>
      </c>
      <c r="L19" s="52">
        <f>H19*1.2</f>
        <v>0</v>
      </c>
      <c r="M19" s="22"/>
      <c r="N19" s="22"/>
      <c r="O19" s="22"/>
      <c r="P19" s="22"/>
      <c r="Q19" s="22"/>
      <c r="R19" s="22"/>
    </row>
    <row r="20" s="0" customFormat="1" ht="22.199999999999999" customHeight="1"/>
    <row r="21" s="53" customFormat="1" ht="22.199999999999999" customHeight="1">
      <c r="B21" s="38" t="s">
        <v>23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4"/>
    </row>
    <row r="22" s="19" customFormat="1" ht="22.199999999999999" customHeight="1">
      <c r="C22" s="62" t="s">
        <v>24</v>
      </c>
      <c r="E22" s="23"/>
      <c r="F22" s="23"/>
      <c r="G22" s="23"/>
      <c r="H22" s="23"/>
      <c r="I22" s="23"/>
      <c r="J22" s="23"/>
      <c r="K22" s="22"/>
      <c r="L22" s="22"/>
      <c r="M22" s="23"/>
      <c r="N22" s="22"/>
    </row>
    <row r="23" s="19" customFormat="1" ht="22.199999999999999" customHeight="1">
      <c r="C23" s="63"/>
      <c r="D23" s="64"/>
      <c r="E23" s="42" t="s">
        <v>25</v>
      </c>
      <c r="F23" s="43"/>
      <c r="G23" s="43"/>
      <c r="H23" s="43" t="s">
        <v>26</v>
      </c>
      <c r="I23" s="43"/>
      <c r="J23" s="44"/>
      <c r="K23" s="22"/>
      <c r="L23" s="22"/>
    </row>
    <row r="24" s="19" customFormat="1" ht="22.199999999999999" customHeight="1">
      <c r="C24" s="61" t="s">
        <v>27</v>
      </c>
      <c r="D24" s="65"/>
      <c r="E24" s="47" t="s">
        <v>28</v>
      </c>
      <c r="F24" s="47" t="s">
        <v>29</v>
      </c>
      <c r="G24" s="47" t="s">
        <v>30</v>
      </c>
      <c r="H24" s="47" t="s">
        <v>28</v>
      </c>
      <c r="I24" s="47" t="s">
        <v>29</v>
      </c>
      <c r="J24" s="47" t="s">
        <v>30</v>
      </c>
      <c r="K24" s="22"/>
      <c r="L24" s="22"/>
    </row>
    <row r="25" s="19" customFormat="1" ht="22.199999999999999" customHeight="1">
      <c r="C25" s="66" t="s">
        <v>31</v>
      </c>
      <c r="D25" s="67" t="s">
        <v>32</v>
      </c>
      <c r="E25" s="68">
        <v>0</v>
      </c>
      <c r="F25" s="68">
        <f t="shared" ref="F25:F36" si="0">2*E25</f>
        <v>0</v>
      </c>
      <c r="G25" s="68">
        <f t="shared" ref="G25:G36" si="1">4*E25</f>
        <v>0</v>
      </c>
      <c r="H25" s="52">
        <f t="shared" ref="H25:J69" si="2">E25*1.2</f>
        <v>0</v>
      </c>
      <c r="I25" s="52">
        <f t="shared" ref="I25:I36" si="3">F25*1.2</f>
        <v>0</v>
      </c>
      <c r="J25" s="52">
        <f t="shared" ref="J25:J36" si="4">G25*1.2</f>
        <v>0</v>
      </c>
    </row>
    <row r="26" s="19" customFormat="1" ht="22.199999999999999" customHeight="1">
      <c r="C26" s="69"/>
      <c r="D26" s="70" t="s">
        <v>33</v>
      </c>
      <c r="E26" s="68">
        <v>0</v>
      </c>
      <c r="F26" s="68">
        <f t="shared" si="0"/>
        <v>0</v>
      </c>
      <c r="G26" s="68">
        <f t="shared" si="1"/>
        <v>0</v>
      </c>
      <c r="H26" s="52">
        <f t="shared" si="2"/>
        <v>0</v>
      </c>
      <c r="I26" s="52">
        <f t="shared" si="3"/>
        <v>0</v>
      </c>
      <c r="J26" s="52">
        <f t="shared" si="4"/>
        <v>0</v>
      </c>
    </row>
    <row r="27" s="19" customFormat="1" ht="22.199999999999999" customHeight="1">
      <c r="C27" s="66" t="s">
        <v>34</v>
      </c>
      <c r="D27" s="67" t="s">
        <v>32</v>
      </c>
      <c r="E27" s="68">
        <v>0</v>
      </c>
      <c r="F27" s="68">
        <f t="shared" si="0"/>
        <v>0</v>
      </c>
      <c r="G27" s="68">
        <f t="shared" si="1"/>
        <v>0</v>
      </c>
      <c r="H27" s="52">
        <f t="shared" si="2"/>
        <v>0</v>
      </c>
      <c r="I27" s="52">
        <f t="shared" si="3"/>
        <v>0</v>
      </c>
      <c r="J27" s="52">
        <f t="shared" si="4"/>
        <v>0</v>
      </c>
    </row>
    <row r="28" s="19" customFormat="1" ht="22.199999999999999" customHeight="1">
      <c r="C28" s="69"/>
      <c r="D28" s="70" t="s">
        <v>33</v>
      </c>
      <c r="E28" s="68">
        <v>0</v>
      </c>
      <c r="F28" s="68">
        <f t="shared" si="0"/>
        <v>0</v>
      </c>
      <c r="G28" s="68">
        <f t="shared" si="1"/>
        <v>0</v>
      </c>
      <c r="H28" s="52">
        <f t="shared" si="2"/>
        <v>0</v>
      </c>
      <c r="I28" s="52">
        <f t="shared" si="3"/>
        <v>0</v>
      </c>
      <c r="J28" s="52">
        <f t="shared" si="4"/>
        <v>0</v>
      </c>
    </row>
    <row r="29" s="19" customFormat="1" ht="22.199999999999999" customHeight="1">
      <c r="C29" s="66" t="s">
        <v>35</v>
      </c>
      <c r="D29" s="67" t="s">
        <v>32</v>
      </c>
      <c r="E29" s="68">
        <v>0</v>
      </c>
      <c r="F29" s="68">
        <f t="shared" si="0"/>
        <v>0</v>
      </c>
      <c r="G29" s="68">
        <f t="shared" si="1"/>
        <v>0</v>
      </c>
      <c r="H29" s="52">
        <f t="shared" si="2"/>
        <v>0</v>
      </c>
      <c r="I29" s="52">
        <f t="shared" si="3"/>
        <v>0</v>
      </c>
      <c r="J29" s="52">
        <f t="shared" si="4"/>
        <v>0</v>
      </c>
    </row>
    <row r="30" s="19" customFormat="1" ht="22.199999999999999" customHeight="1">
      <c r="C30" s="69"/>
      <c r="D30" s="70" t="s">
        <v>33</v>
      </c>
      <c r="E30" s="68">
        <v>0</v>
      </c>
      <c r="F30" s="68">
        <f t="shared" si="0"/>
        <v>0</v>
      </c>
      <c r="G30" s="68">
        <f t="shared" si="1"/>
        <v>0</v>
      </c>
      <c r="H30" s="52">
        <f t="shared" si="2"/>
        <v>0</v>
      </c>
      <c r="I30" s="52">
        <f t="shared" si="3"/>
        <v>0</v>
      </c>
      <c r="J30" s="52">
        <f t="shared" si="4"/>
        <v>0</v>
      </c>
    </row>
    <row r="31" s="19" customFormat="1" ht="22.199999999999999" customHeight="1">
      <c r="C31" s="66" t="s">
        <v>36</v>
      </c>
      <c r="D31" s="67" t="s">
        <v>32</v>
      </c>
      <c r="E31" s="68">
        <v>0</v>
      </c>
      <c r="F31" s="68">
        <f t="shared" si="0"/>
        <v>0</v>
      </c>
      <c r="G31" s="68">
        <f t="shared" si="1"/>
        <v>0</v>
      </c>
      <c r="H31" s="52">
        <f t="shared" si="2"/>
        <v>0</v>
      </c>
      <c r="I31" s="52">
        <f t="shared" si="3"/>
        <v>0</v>
      </c>
      <c r="J31" s="52">
        <f t="shared" si="4"/>
        <v>0</v>
      </c>
    </row>
    <row r="32" s="19" customFormat="1" ht="22.199999999999999" customHeight="1">
      <c r="C32" s="69"/>
      <c r="D32" s="70" t="s">
        <v>33</v>
      </c>
      <c r="E32" s="68">
        <v>0</v>
      </c>
      <c r="F32" s="68">
        <f t="shared" si="0"/>
        <v>0</v>
      </c>
      <c r="G32" s="68">
        <f t="shared" si="1"/>
        <v>0</v>
      </c>
      <c r="H32" s="52">
        <f t="shared" si="2"/>
        <v>0</v>
      </c>
      <c r="I32" s="52">
        <f t="shared" si="3"/>
        <v>0</v>
      </c>
      <c r="J32" s="52">
        <f t="shared" si="4"/>
        <v>0</v>
      </c>
    </row>
    <row r="33" s="71" customFormat="1" ht="22.199999999999999" customHeight="1">
      <c r="C33" s="66" t="s">
        <v>37</v>
      </c>
      <c r="D33" s="67" t="s">
        <v>32</v>
      </c>
      <c r="E33" s="68">
        <v>0</v>
      </c>
      <c r="F33" s="68">
        <f t="shared" si="0"/>
        <v>0</v>
      </c>
      <c r="G33" s="68">
        <f t="shared" si="1"/>
        <v>0</v>
      </c>
      <c r="H33" s="52">
        <f t="shared" si="2"/>
        <v>0</v>
      </c>
      <c r="I33" s="52">
        <f t="shared" si="3"/>
        <v>0</v>
      </c>
      <c r="J33" s="52">
        <f t="shared" si="4"/>
        <v>0</v>
      </c>
      <c r="K33" s="72"/>
      <c r="L33" s="72"/>
      <c r="M33" s="72"/>
      <c r="N33" s="72"/>
      <c r="O33" s="72"/>
      <c r="P33" s="72"/>
    </row>
    <row r="34" s="71" customFormat="1" ht="22.199999999999999" customHeight="1">
      <c r="C34" s="69"/>
      <c r="D34" s="70" t="s">
        <v>33</v>
      </c>
      <c r="E34" s="68">
        <v>0</v>
      </c>
      <c r="F34" s="68">
        <f t="shared" si="0"/>
        <v>0</v>
      </c>
      <c r="G34" s="68">
        <f t="shared" si="1"/>
        <v>0</v>
      </c>
      <c r="H34" s="52">
        <f t="shared" si="2"/>
        <v>0</v>
      </c>
      <c r="I34" s="52">
        <f t="shared" si="3"/>
        <v>0</v>
      </c>
      <c r="J34" s="52">
        <f t="shared" si="4"/>
        <v>0</v>
      </c>
      <c r="K34" s="72"/>
      <c r="L34" s="72"/>
      <c r="M34" s="72"/>
      <c r="N34" s="72"/>
      <c r="O34" s="72"/>
      <c r="P34" s="72"/>
    </row>
    <row r="35" s="71" customFormat="1" ht="22.199999999999999" customHeight="1">
      <c r="C35" s="73" t="s">
        <v>38</v>
      </c>
      <c r="D35" s="67" t="s">
        <v>32</v>
      </c>
      <c r="E35" s="68">
        <v>0</v>
      </c>
      <c r="F35" s="68">
        <f t="shared" si="0"/>
        <v>0</v>
      </c>
      <c r="G35" s="68">
        <f t="shared" si="1"/>
        <v>0</v>
      </c>
      <c r="H35" s="52">
        <f t="shared" si="2"/>
        <v>0</v>
      </c>
      <c r="I35" s="52">
        <f t="shared" si="3"/>
        <v>0</v>
      </c>
      <c r="J35" s="52">
        <f t="shared" si="4"/>
        <v>0</v>
      </c>
      <c r="K35" s="72"/>
      <c r="L35" s="72"/>
      <c r="M35" s="72"/>
      <c r="N35" s="72"/>
      <c r="O35" s="72"/>
      <c r="P35" s="72"/>
    </row>
    <row r="36" s="19" customFormat="1" ht="22.199999999999999" customHeight="1">
      <c r="C36" s="73"/>
      <c r="D36" s="70" t="s">
        <v>33</v>
      </c>
      <c r="E36" s="68">
        <v>0</v>
      </c>
      <c r="F36" s="68">
        <f t="shared" si="0"/>
        <v>0</v>
      </c>
      <c r="G36" s="68">
        <f t="shared" si="1"/>
        <v>0</v>
      </c>
      <c r="H36" s="52">
        <f t="shared" si="2"/>
        <v>0</v>
      </c>
      <c r="I36" s="52">
        <f t="shared" si="3"/>
        <v>0</v>
      </c>
      <c r="J36" s="52">
        <f t="shared" si="4"/>
        <v>0</v>
      </c>
      <c r="K36" s="23"/>
      <c r="L36" s="22"/>
    </row>
    <row r="37" s="19" customFormat="1" ht="22.199999999999999" customHeight="1"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="19" customFormat="1" ht="22.199999999999999" customHeight="1">
      <c r="C38" s="74"/>
      <c r="D38" s="64"/>
      <c r="E38" s="42" t="s">
        <v>39</v>
      </c>
      <c r="F38" s="43"/>
      <c r="G38" s="44"/>
      <c r="H38" s="42" t="s">
        <v>40</v>
      </c>
      <c r="I38" s="43"/>
      <c r="J38" s="44"/>
      <c r="K38" s="22"/>
      <c r="L38" s="22"/>
      <c r="P38" s="22"/>
    </row>
    <row r="39" s="19" customFormat="1" ht="22.199999999999999" customHeight="1">
      <c r="C39" s="58" t="s">
        <v>41</v>
      </c>
      <c r="D39" s="65"/>
      <c r="E39" s="47" t="s">
        <v>42</v>
      </c>
      <c r="F39" s="47" t="s">
        <v>43</v>
      </c>
      <c r="G39" s="47" t="s">
        <v>44</v>
      </c>
      <c r="H39" s="47" t="s">
        <v>42</v>
      </c>
      <c r="I39" s="47" t="s">
        <v>43</v>
      </c>
      <c r="J39" s="47" t="s">
        <v>44</v>
      </c>
      <c r="K39" s="22"/>
      <c r="L39" s="22"/>
      <c r="P39" s="22"/>
    </row>
    <row r="40" s="19" customFormat="1" ht="22.199999999999999" customHeight="1">
      <c r="C40" s="75" t="s">
        <v>45</v>
      </c>
      <c r="D40" s="65"/>
      <c r="E40" s="76">
        <v>0</v>
      </c>
      <c r="F40" s="76">
        <v>0</v>
      </c>
      <c r="G40" s="76">
        <v>0</v>
      </c>
      <c r="H40" s="52">
        <f t="shared" si="2"/>
        <v>0</v>
      </c>
      <c r="I40" s="52">
        <f t="shared" si="2"/>
        <v>0</v>
      </c>
      <c r="J40" s="52">
        <f t="shared" si="2"/>
        <v>0</v>
      </c>
      <c r="K40" s="22"/>
      <c r="L40" s="22"/>
      <c r="P40" s="22"/>
    </row>
    <row r="41" s="19" customFormat="1" ht="22.199999999999999" customHeight="1">
      <c r="C41" s="75" t="s">
        <v>46</v>
      </c>
      <c r="D41" s="65"/>
      <c r="E41" s="76">
        <v>0</v>
      </c>
      <c r="F41" s="76">
        <v>0</v>
      </c>
      <c r="G41" s="76">
        <v>0</v>
      </c>
      <c r="H41" s="52">
        <f t="shared" si="2"/>
        <v>0</v>
      </c>
      <c r="I41" s="52">
        <f t="shared" si="2"/>
        <v>0</v>
      </c>
      <c r="J41" s="52">
        <f t="shared" si="2"/>
        <v>0</v>
      </c>
      <c r="K41" s="22"/>
      <c r="L41" s="22"/>
      <c r="P41" s="22"/>
    </row>
    <row r="42" s="19" customFormat="1" ht="22.199999999999999" customHeight="1">
      <c r="C42" s="75" t="s">
        <v>47</v>
      </c>
      <c r="D42" s="65"/>
      <c r="E42" s="76">
        <v>0</v>
      </c>
      <c r="F42" s="76">
        <v>0</v>
      </c>
      <c r="G42" s="76">
        <v>0</v>
      </c>
      <c r="H42" s="52">
        <f t="shared" si="2"/>
        <v>0</v>
      </c>
      <c r="I42" s="52">
        <f t="shared" si="2"/>
        <v>0</v>
      </c>
      <c r="J42" s="52">
        <f t="shared" si="2"/>
        <v>0</v>
      </c>
      <c r="K42" s="22"/>
      <c r="L42" s="22"/>
      <c r="P42" s="22"/>
    </row>
    <row r="43" s="19" customFormat="1" ht="22.199999999999999" customHeight="1">
      <c r="C43" s="75" t="s">
        <v>48</v>
      </c>
      <c r="D43" s="65"/>
      <c r="E43" s="76">
        <v>0</v>
      </c>
      <c r="F43" s="76">
        <v>0</v>
      </c>
      <c r="G43" s="76">
        <v>0</v>
      </c>
      <c r="H43" s="52">
        <f t="shared" si="2"/>
        <v>0</v>
      </c>
      <c r="I43" s="52">
        <f t="shared" si="2"/>
        <v>0</v>
      </c>
      <c r="J43" s="52">
        <f t="shared" si="2"/>
        <v>0</v>
      </c>
      <c r="K43" s="22"/>
      <c r="L43" s="22"/>
      <c r="P43" s="22"/>
    </row>
    <row r="44" s="71" customFormat="1" ht="22.199999999999999" customHeight="1">
      <c r="C44" s="75" t="s">
        <v>49</v>
      </c>
      <c r="D44" s="77"/>
      <c r="E44" s="76">
        <v>0</v>
      </c>
      <c r="F44" s="76">
        <v>0</v>
      </c>
      <c r="G44" s="76">
        <v>0</v>
      </c>
      <c r="H44" s="52">
        <f t="shared" si="2"/>
        <v>0</v>
      </c>
      <c r="I44" s="52">
        <f t="shared" si="2"/>
        <v>0</v>
      </c>
      <c r="J44" s="52">
        <f t="shared" si="2"/>
        <v>0</v>
      </c>
      <c r="K44" s="72"/>
      <c r="L44" s="22"/>
      <c r="M44" s="19"/>
      <c r="N44" s="19"/>
      <c r="O44" s="19"/>
      <c r="P44" s="22"/>
      <c r="Q44" s="72"/>
    </row>
    <row r="45" s="71" customFormat="1" ht="22.199999999999999" customHeight="1">
      <c r="C45" s="75" t="s">
        <v>50</v>
      </c>
      <c r="D45" s="77"/>
      <c r="E45" s="76">
        <v>0</v>
      </c>
      <c r="F45" s="76">
        <v>0</v>
      </c>
      <c r="G45" s="76">
        <v>0</v>
      </c>
      <c r="H45" s="52">
        <f t="shared" si="2"/>
        <v>0</v>
      </c>
      <c r="I45" s="52">
        <f t="shared" si="2"/>
        <v>0</v>
      </c>
      <c r="J45" s="52">
        <f t="shared" si="2"/>
        <v>0</v>
      </c>
      <c r="K45" s="72"/>
      <c r="L45" s="22"/>
      <c r="M45" s="19"/>
      <c r="N45" s="19"/>
      <c r="O45" s="19"/>
      <c r="P45" s="22"/>
      <c r="Q45" s="72"/>
    </row>
    <row r="46" s="19" customFormat="1" ht="22.199999999999999" customHeight="1">
      <c r="E46" s="23"/>
      <c r="F46" s="23"/>
      <c r="G46" s="23"/>
      <c r="H46" s="23"/>
      <c r="I46" s="23"/>
      <c r="J46" s="23"/>
      <c r="K46" s="22"/>
      <c r="L46" s="22"/>
      <c r="P46" s="22"/>
    </row>
    <row r="47" s="19" customFormat="1" ht="22.199999999999999" customHeight="1">
      <c r="E47" s="42" t="s">
        <v>10</v>
      </c>
      <c r="F47" s="43"/>
      <c r="G47" s="44"/>
      <c r="H47" s="42" t="s">
        <v>11</v>
      </c>
      <c r="I47" s="43"/>
      <c r="J47" s="44"/>
      <c r="K47" s="22"/>
      <c r="L47" s="22"/>
      <c r="P47" s="22"/>
    </row>
    <row r="48" s="55" customFormat="1" ht="22.199999999999999" customHeight="1">
      <c r="E48" s="47" t="s">
        <v>12</v>
      </c>
      <c r="F48" s="47" t="s">
        <v>13</v>
      </c>
      <c r="G48" s="47" t="s">
        <v>14</v>
      </c>
      <c r="H48" s="47" t="s">
        <v>12</v>
      </c>
      <c r="I48" s="47" t="s">
        <v>13</v>
      </c>
      <c r="J48" s="47" t="s">
        <v>14</v>
      </c>
      <c r="K48" s="57"/>
    </row>
    <row r="49" s="19" customFormat="1" ht="22.199999999999999" customHeight="1">
      <c r="C49" s="49" t="s">
        <v>51</v>
      </c>
      <c r="D49" s="50"/>
      <c r="E49" s="51">
        <v>0</v>
      </c>
      <c r="F49" s="51">
        <v>0</v>
      </c>
      <c r="G49" s="51">
        <v>0</v>
      </c>
      <c r="H49" s="52">
        <f t="shared" si="2"/>
        <v>0</v>
      </c>
      <c r="I49" s="52">
        <f>F49*1.2</f>
        <v>0</v>
      </c>
      <c r="J49" s="52">
        <f>G49*1.2</f>
        <v>0</v>
      </c>
      <c r="K49" s="22"/>
    </row>
    <row r="50" s="19" customFormat="1" ht="22.199999999999999" customHeight="1">
      <c r="E50" s="23"/>
      <c r="F50" s="23"/>
      <c r="G50" s="23"/>
      <c r="H50" s="23"/>
      <c r="I50" s="23"/>
      <c r="J50" s="23"/>
      <c r="K50" s="22"/>
      <c r="L50" s="22"/>
      <c r="M50" s="23"/>
      <c r="N50" s="22"/>
    </row>
    <row r="51" s="19" customFormat="1" ht="22.199999999999999" customHeight="1">
      <c r="E51" s="42" t="s">
        <v>10</v>
      </c>
      <c r="F51" s="43"/>
      <c r="G51" s="44"/>
      <c r="H51" s="42" t="s">
        <v>11</v>
      </c>
      <c r="I51" s="43"/>
      <c r="J51" s="44"/>
      <c r="K51" s="22"/>
      <c r="L51" s="23"/>
      <c r="M51" s="22"/>
    </row>
    <row r="52" s="55" customFormat="1" ht="22.199999999999999" customHeight="1">
      <c r="E52" s="47" t="s">
        <v>12</v>
      </c>
      <c r="F52" s="47" t="s">
        <v>13</v>
      </c>
      <c r="G52" s="47" t="s">
        <v>14</v>
      </c>
      <c r="H52" s="47" t="s">
        <v>12</v>
      </c>
      <c r="I52" s="47" t="s">
        <v>13</v>
      </c>
      <c r="J52" s="47" t="s">
        <v>14</v>
      </c>
      <c r="K52" s="57"/>
    </row>
    <row r="53" s="19" customFormat="1" ht="22.199999999999999" customHeight="1">
      <c r="C53" s="49" t="s">
        <v>52</v>
      </c>
      <c r="D53" s="50"/>
      <c r="E53" s="51">
        <v>0</v>
      </c>
      <c r="F53" s="51">
        <v>0</v>
      </c>
      <c r="G53" s="51">
        <v>0</v>
      </c>
      <c r="H53" s="52">
        <f t="shared" si="2"/>
        <v>0</v>
      </c>
      <c r="I53" s="52">
        <f>F53*1.2</f>
        <v>0</v>
      </c>
      <c r="J53" s="52">
        <f>G53*1.2</f>
        <v>0</v>
      </c>
      <c r="K53" s="22"/>
    </row>
    <row r="54" s="71" customFormat="1" ht="22.199999999999999" customHeight="1">
      <c r="C54" s="78"/>
      <c r="D54" s="19"/>
      <c r="E54" s="79"/>
      <c r="F54" s="79"/>
      <c r="G54" s="79"/>
      <c r="H54" s="79"/>
      <c r="I54" s="79"/>
      <c r="J54" s="79"/>
      <c r="K54" s="72"/>
    </row>
    <row r="55" s="19" customFormat="1" ht="22.199999999999999" customHeight="1">
      <c r="C55" s="80" t="s">
        <v>53</v>
      </c>
      <c r="E55" s="23"/>
      <c r="F55" s="23"/>
      <c r="G55" s="23"/>
      <c r="H55" s="23"/>
      <c r="I55" s="23"/>
      <c r="J55" s="23"/>
      <c r="K55" s="22"/>
      <c r="L55" s="22"/>
      <c r="M55" s="23"/>
      <c r="N55" s="22"/>
    </row>
    <row r="56" s="19" customFormat="1" ht="22.199999999999999" customHeight="1">
      <c r="C56" s="49" t="s">
        <v>54</v>
      </c>
      <c r="D56" s="50"/>
      <c r="E56" s="56" t="s">
        <v>55</v>
      </c>
      <c r="F56" s="56" t="s">
        <v>56</v>
      </c>
      <c r="G56" s="56" t="s">
        <v>57</v>
      </c>
      <c r="H56" s="56" t="s">
        <v>58</v>
      </c>
      <c r="I56" s="56" t="s">
        <v>59</v>
      </c>
      <c r="J56" s="56" t="s">
        <v>60</v>
      </c>
      <c r="K56" s="56" t="s">
        <v>61</v>
      </c>
      <c r="L56" s="56" t="s">
        <v>62</v>
      </c>
      <c r="M56" s="56" t="s">
        <v>63</v>
      </c>
      <c r="N56" s="56" t="s">
        <v>64</v>
      </c>
      <c r="O56" s="56" t="s">
        <v>55</v>
      </c>
      <c r="P56" s="56" t="s">
        <v>56</v>
      </c>
      <c r="Q56" s="56" t="s">
        <v>57</v>
      </c>
      <c r="R56" s="56" t="s">
        <v>58</v>
      </c>
      <c r="S56" s="56" t="s">
        <v>59</v>
      </c>
      <c r="T56" s="56" t="s">
        <v>60</v>
      </c>
      <c r="U56" s="56" t="s">
        <v>61</v>
      </c>
      <c r="V56" s="56" t="s">
        <v>62</v>
      </c>
      <c r="W56" s="56" t="s">
        <v>63</v>
      </c>
      <c r="X56" s="56" t="s">
        <v>64</v>
      </c>
    </row>
    <row r="57" s="19" customFormat="1" ht="22.199999999999999" customHeight="1">
      <c r="C57" s="81"/>
      <c r="D57" s="50"/>
      <c r="E57" s="82" t="s">
        <v>65</v>
      </c>
      <c r="F57" s="82" t="s">
        <v>65</v>
      </c>
      <c r="G57" s="82" t="s">
        <v>65</v>
      </c>
      <c r="H57" s="82" t="s">
        <v>65</v>
      </c>
      <c r="I57" s="82" t="s">
        <v>65</v>
      </c>
      <c r="J57" s="82" t="s">
        <v>65</v>
      </c>
      <c r="K57" s="82" t="s">
        <v>65</v>
      </c>
      <c r="L57" s="82" t="s">
        <v>65</v>
      </c>
      <c r="M57" s="82" t="s">
        <v>65</v>
      </c>
      <c r="N57" s="82" t="s">
        <v>65</v>
      </c>
      <c r="O57" s="52" t="str">
        <f>E57</f>
        <v xml:space="preserve">A renseigner</v>
      </c>
      <c r="P57" s="52" t="str">
        <f t="shared" ref="P57:X57" si="5">F57</f>
        <v xml:space="preserve">A renseigner</v>
      </c>
      <c r="Q57" s="52" t="str">
        <f t="shared" si="5"/>
        <v xml:space="preserve">A renseigner</v>
      </c>
      <c r="R57" s="52" t="str">
        <f t="shared" si="5"/>
        <v xml:space="preserve">A renseigner</v>
      </c>
      <c r="S57" s="52" t="str">
        <f t="shared" si="5"/>
        <v xml:space="preserve">A renseigner</v>
      </c>
      <c r="T57" s="52" t="str">
        <f t="shared" si="5"/>
        <v xml:space="preserve">A renseigner</v>
      </c>
      <c r="U57" s="52" t="str">
        <f t="shared" si="5"/>
        <v xml:space="preserve">A renseigner</v>
      </c>
      <c r="V57" s="52" t="str">
        <f t="shared" si="5"/>
        <v xml:space="preserve">A renseigner</v>
      </c>
      <c r="W57" s="52" t="str">
        <f t="shared" si="5"/>
        <v xml:space="preserve">A renseigner</v>
      </c>
      <c r="X57" s="52" t="str">
        <f t="shared" si="5"/>
        <v xml:space="preserve">A renseigner</v>
      </c>
    </row>
    <row r="58" s="19" customFormat="1" ht="22.199999999999999" customHeight="1">
      <c r="C58" s="81"/>
      <c r="D58" s="50"/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52">
        <f>E58*1.2</f>
        <v>0</v>
      </c>
      <c r="P58" s="52">
        <f t="shared" ref="P58:X58" si="6">F58*1.2</f>
        <v>0</v>
      </c>
      <c r="Q58" s="52">
        <f t="shared" si="6"/>
        <v>0</v>
      </c>
      <c r="R58" s="52">
        <f t="shared" si="6"/>
        <v>0</v>
      </c>
      <c r="S58" s="52">
        <f t="shared" si="6"/>
        <v>0</v>
      </c>
      <c r="T58" s="52">
        <f t="shared" si="6"/>
        <v>0</v>
      </c>
      <c r="U58" s="52">
        <f t="shared" si="6"/>
        <v>0</v>
      </c>
      <c r="V58" s="52">
        <f t="shared" si="6"/>
        <v>0</v>
      </c>
      <c r="W58" s="52">
        <f t="shared" si="6"/>
        <v>0</v>
      </c>
      <c r="X58" s="52">
        <f t="shared" si="6"/>
        <v>0</v>
      </c>
    </row>
    <row r="59" s="19" customFormat="1" ht="22.199999999999999" customHeight="1">
      <c r="E59" s="23"/>
      <c r="F59" s="23"/>
      <c r="G59" s="23"/>
      <c r="H59" s="23"/>
      <c r="I59" s="23"/>
      <c r="J59" s="23"/>
      <c r="K59" s="22"/>
      <c r="L59" s="22"/>
      <c r="M59" s="23"/>
      <c r="N59" s="22"/>
    </row>
    <row r="60" s="53" customFormat="1" ht="22.199999999999999" customHeight="1">
      <c r="B60" s="38" t="s">
        <v>66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54"/>
    </row>
    <row r="61" s="19" customFormat="1" ht="22.199999999999999" customHeight="1">
      <c r="E61" s="23"/>
      <c r="F61" s="23"/>
      <c r="G61" s="23"/>
      <c r="H61" s="23"/>
      <c r="I61" s="23"/>
      <c r="J61" s="23"/>
      <c r="K61" s="22"/>
      <c r="L61" s="22"/>
      <c r="M61" s="23"/>
      <c r="N61" s="22"/>
    </row>
    <row r="62" s="19" customFormat="1" ht="22.199999999999999" customHeight="1">
      <c r="E62" s="42" t="s">
        <v>10</v>
      </c>
      <c r="F62" s="43"/>
      <c r="G62" s="44"/>
      <c r="H62" s="42" t="s">
        <v>11</v>
      </c>
      <c r="I62" s="43"/>
      <c r="J62" s="44"/>
      <c r="K62" s="22"/>
      <c r="L62" s="23"/>
      <c r="M62" s="22"/>
    </row>
    <row r="63" s="55" customFormat="1" ht="22.199999999999999" customHeight="1">
      <c r="E63" s="47" t="s">
        <v>12</v>
      </c>
      <c r="F63" s="47" t="s">
        <v>13</v>
      </c>
      <c r="G63" s="47" t="s">
        <v>14</v>
      </c>
      <c r="H63" s="47" t="s">
        <v>12</v>
      </c>
      <c r="I63" s="47" t="s">
        <v>13</v>
      </c>
      <c r="J63" s="47" t="s">
        <v>14</v>
      </c>
      <c r="K63" s="57"/>
    </row>
    <row r="64" s="19" customFormat="1" ht="22.199999999999999" customHeight="1">
      <c r="C64" s="49" t="s">
        <v>67</v>
      </c>
      <c r="D64" s="50"/>
      <c r="E64" s="51">
        <v>0</v>
      </c>
      <c r="F64" s="51">
        <v>0</v>
      </c>
      <c r="G64" s="51">
        <v>0</v>
      </c>
      <c r="H64" s="52">
        <f t="shared" si="2"/>
        <v>0</v>
      </c>
      <c r="I64" s="52">
        <f>F64*1.2</f>
        <v>0</v>
      </c>
      <c r="J64" s="52">
        <f>G64*1.2</f>
        <v>0</v>
      </c>
      <c r="K64" s="22"/>
    </row>
    <row r="65" s="19" customFormat="1" ht="22.199999999999999" customHeight="1"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="19" customFormat="1" ht="22.199999999999999" customHeight="1">
      <c r="E66" s="23"/>
      <c r="F66" s="23"/>
      <c r="G66" s="23"/>
      <c r="H66" s="23"/>
      <c r="I66" s="23"/>
      <c r="J66" s="23"/>
      <c r="K66" s="22"/>
      <c r="L66" s="22"/>
      <c r="M66" s="23"/>
      <c r="N66" s="22"/>
    </row>
    <row r="67" s="19" customFormat="1" ht="22.199999999999999" customHeight="1">
      <c r="E67" s="42" t="s">
        <v>10</v>
      </c>
      <c r="F67" s="43"/>
      <c r="G67" s="44"/>
      <c r="H67" s="42" t="s">
        <v>11</v>
      </c>
      <c r="I67" s="43"/>
      <c r="J67" s="44"/>
      <c r="K67" s="22"/>
      <c r="L67" s="23"/>
      <c r="M67" s="22"/>
    </row>
    <row r="68" s="55" customFormat="1" ht="22.199999999999999" customHeight="1">
      <c r="E68" s="47" t="s">
        <v>12</v>
      </c>
      <c r="F68" s="47" t="s">
        <v>13</v>
      </c>
      <c r="G68" s="47" t="s">
        <v>14</v>
      </c>
      <c r="H68" s="47" t="s">
        <v>12</v>
      </c>
      <c r="I68" s="47" t="s">
        <v>13</v>
      </c>
      <c r="J68" s="47" t="s">
        <v>14</v>
      </c>
      <c r="K68" s="57"/>
    </row>
    <row r="69" s="19" customFormat="1" ht="22.199999999999999" customHeight="1">
      <c r="C69" s="49" t="s">
        <v>68</v>
      </c>
      <c r="D69" s="50"/>
      <c r="E69" s="51">
        <v>0</v>
      </c>
      <c r="F69" s="51">
        <v>0</v>
      </c>
      <c r="G69" s="51">
        <v>0</v>
      </c>
      <c r="H69" s="52">
        <f t="shared" si="2"/>
        <v>0</v>
      </c>
      <c r="I69" s="52">
        <f>F69*1.2</f>
        <v>0</v>
      </c>
      <c r="J69" s="52">
        <f>G69*1.2</f>
        <v>0</v>
      </c>
      <c r="K69" s="22"/>
    </row>
    <row r="70" s="19" customFormat="1" ht="22.199999999999999" customHeight="1"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="53" customFormat="1" ht="22.199999999999999" customHeight="1">
      <c r="B71" s="38" t="s">
        <v>69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54"/>
    </row>
    <row r="72" s="19" customFormat="1" ht="22.199999999999999" customHeight="1">
      <c r="C72" s="83"/>
      <c r="D72" s="84"/>
      <c r="E72" s="85"/>
      <c r="F72" s="85"/>
      <c r="G72" s="85"/>
      <c r="H72" s="85"/>
      <c r="I72" s="85"/>
      <c r="J72" s="85"/>
      <c r="K72" s="85"/>
      <c r="L72" s="85"/>
      <c r="M72" s="85"/>
    </row>
    <row r="73" s="19" customFormat="1" ht="22.199999999999999" customHeight="1">
      <c r="C73" s="83"/>
      <c r="D73" s="84"/>
      <c r="E73" s="42" t="s">
        <v>10</v>
      </c>
      <c r="F73" s="43"/>
      <c r="G73" s="43"/>
      <c r="H73" s="44"/>
      <c r="I73" s="60" t="s">
        <v>11</v>
      </c>
      <c r="J73" s="60"/>
      <c r="K73" s="60"/>
      <c r="L73" s="60"/>
      <c r="M73" s="85"/>
    </row>
    <row r="74" ht="22.199999999999999" customHeight="1">
      <c r="C74" s="83"/>
      <c r="D74" s="46"/>
      <c r="E74" s="47" t="s">
        <v>12</v>
      </c>
      <c r="F74" s="47" t="s">
        <v>13</v>
      </c>
      <c r="G74" s="47" t="s">
        <v>14</v>
      </c>
      <c r="H74" s="47" t="s">
        <v>21</v>
      </c>
      <c r="I74" s="47" t="s">
        <v>12</v>
      </c>
      <c r="J74" s="47" t="s">
        <v>13</v>
      </c>
      <c r="K74" s="47" t="s">
        <v>14</v>
      </c>
      <c r="L74" s="47" t="s">
        <v>21</v>
      </c>
      <c r="M74" s="86"/>
    </row>
    <row r="75" ht="22.199999999999999" customHeight="1">
      <c r="C75" s="87" t="s">
        <v>70</v>
      </c>
      <c r="D75" s="50"/>
      <c r="E75" s="51">
        <v>0</v>
      </c>
      <c r="F75" s="51">
        <v>0</v>
      </c>
      <c r="G75" s="51">
        <v>0</v>
      </c>
      <c r="H75" s="51">
        <v>0</v>
      </c>
      <c r="I75" s="52">
        <f>E75*1.2</f>
        <v>0</v>
      </c>
      <c r="J75" s="52">
        <f>F75*1.2</f>
        <v>0</v>
      </c>
      <c r="K75" s="52">
        <f>G75*1.2</f>
        <v>0</v>
      </c>
      <c r="L75" s="52">
        <f>H75*1.2</f>
        <v>0</v>
      </c>
      <c r="M75" s="86"/>
    </row>
    <row r="76" ht="22.199999999999999" customHeight="1">
      <c r="C76" s="88"/>
      <c r="D76" s="88"/>
      <c r="E76" s="88"/>
      <c r="F76" s="88"/>
      <c r="G76" s="89"/>
      <c r="H76" s="89"/>
      <c r="I76" s="89"/>
      <c r="J76" s="89"/>
      <c r="K76" s="89"/>
      <c r="M76" s="86"/>
    </row>
    <row r="77" s="0" customFormat="1" ht="22.199999999999999" customHeight="1">
      <c r="C77" s="55"/>
      <c r="D77" s="55"/>
      <c r="E77" s="90" t="s">
        <v>71</v>
      </c>
      <c r="F77" s="86"/>
      <c r="G77" s="86"/>
      <c r="H77" s="86"/>
    </row>
    <row r="78" ht="37.950000000000003" customHeight="1">
      <c r="C78" s="91" t="s">
        <v>72</v>
      </c>
      <c r="D78" s="65"/>
      <c r="E78" s="92">
        <v>0</v>
      </c>
      <c r="F78" s="86"/>
      <c r="G78" s="86"/>
      <c r="H78" s="86"/>
      <c r="I78" s="18"/>
      <c r="J78" s="18"/>
      <c r="K78" s="16"/>
      <c r="M78" s="18"/>
    </row>
    <row r="79" s="19" customFormat="1" ht="22.199999999999999" customHeight="1">
      <c r="C79" s="83"/>
      <c r="D79" s="84"/>
      <c r="E79" s="85"/>
      <c r="F79" s="85"/>
      <c r="G79" s="85"/>
      <c r="H79" s="85"/>
      <c r="I79" s="85"/>
      <c r="J79" s="85"/>
      <c r="K79" s="85"/>
      <c r="L79" s="85"/>
      <c r="M79" s="85"/>
    </row>
    <row r="80" s="19" customFormat="1" ht="22.199999999999999" customHeight="1">
      <c r="C80" s="93" t="s">
        <v>73</v>
      </c>
      <c r="D80" s="50"/>
      <c r="E80" s="90" t="s">
        <v>74</v>
      </c>
      <c r="F80" s="90" t="s">
        <v>75</v>
      </c>
      <c r="G80" s="90" t="s">
        <v>76</v>
      </c>
      <c r="H80" s="85"/>
      <c r="I80" s="85"/>
      <c r="J80" s="85"/>
      <c r="K80" s="85"/>
      <c r="L80" s="85"/>
      <c r="M80" s="85"/>
    </row>
    <row r="81" s="19" customFormat="1" ht="22.199999999999999" customHeight="1">
      <c r="C81" s="94"/>
      <c r="D81" s="50"/>
      <c r="E81" s="92">
        <v>0</v>
      </c>
      <c r="F81" s="92">
        <v>0</v>
      </c>
      <c r="G81" s="92">
        <v>0</v>
      </c>
      <c r="H81" s="85"/>
      <c r="I81" s="85"/>
      <c r="J81" s="85"/>
      <c r="K81" s="85"/>
      <c r="L81" s="85"/>
      <c r="M81" s="85"/>
    </row>
    <row r="82" s="19" customFormat="1" ht="22.199999999999999" customHeight="1">
      <c r="C82" s="83"/>
      <c r="D82" s="84"/>
      <c r="E82" s="85"/>
      <c r="F82" s="85"/>
      <c r="G82" s="85"/>
      <c r="H82" s="85"/>
      <c r="I82" s="85"/>
      <c r="J82" s="85"/>
      <c r="K82" s="85"/>
      <c r="L82" s="85"/>
      <c r="M82" s="85"/>
    </row>
    <row r="83" s="19" customFormat="1" ht="22.199999999999999" customHeight="1">
      <c r="E83" s="42" t="s">
        <v>77</v>
      </c>
      <c r="F83" s="44"/>
      <c r="G83" s="42" t="s">
        <v>78</v>
      </c>
      <c r="H83" s="43"/>
      <c r="I83" s="22"/>
      <c r="J83" s="23"/>
      <c r="K83" s="22"/>
    </row>
    <row r="84" s="55" customFormat="1" ht="22.199999999999999" customHeight="1">
      <c r="E84" s="47" t="s">
        <v>79</v>
      </c>
      <c r="F84" s="47" t="s">
        <v>80</v>
      </c>
      <c r="G84" s="47" t="s">
        <v>79</v>
      </c>
      <c r="H84" s="47" t="s">
        <v>80</v>
      </c>
      <c r="I84" s="57"/>
    </row>
    <row r="85" s="19" customFormat="1" ht="22.199999999999999" customHeight="1">
      <c r="C85" s="95" t="s">
        <v>81</v>
      </c>
      <c r="D85" s="50"/>
      <c r="E85" s="82">
        <v>0</v>
      </c>
      <c r="F85" s="82">
        <v>0</v>
      </c>
      <c r="G85" s="52">
        <f>E85*1.2</f>
        <v>0</v>
      </c>
      <c r="H85" s="52">
        <f>F85*1.2</f>
        <v>0</v>
      </c>
      <c r="I85" s="22"/>
    </row>
    <row r="86" s="19" customFormat="1" ht="22.199999999999999" customHeight="1"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="19" customFormat="1" ht="22.199999999999999" customHeight="1">
      <c r="E87" s="42" t="s">
        <v>77</v>
      </c>
      <c r="F87" s="44"/>
      <c r="G87" s="42" t="s">
        <v>78</v>
      </c>
      <c r="H87" s="43"/>
    </row>
    <row r="88" s="55" customFormat="1" ht="22.199999999999999" customHeight="1">
      <c r="E88" s="47" t="s">
        <v>79</v>
      </c>
      <c r="F88" s="47" t="s">
        <v>80</v>
      </c>
      <c r="G88" s="47" t="s">
        <v>79</v>
      </c>
      <c r="H88" s="47" t="s">
        <v>80</v>
      </c>
    </row>
    <row r="89" s="19" customFormat="1" ht="22.199999999999999" customHeight="1">
      <c r="C89" s="95" t="s">
        <v>82</v>
      </c>
      <c r="D89" s="67" t="s">
        <v>32</v>
      </c>
      <c r="E89" s="82">
        <v>0</v>
      </c>
      <c r="F89" s="82">
        <v>0</v>
      </c>
      <c r="G89" s="52">
        <f t="shared" ref="G89:G94" si="7">E89*1.2</f>
        <v>0</v>
      </c>
      <c r="H89" s="52">
        <f t="shared" ref="H89:H94" si="8">F89*1.2</f>
        <v>0</v>
      </c>
    </row>
    <row r="90" s="19" customFormat="1" ht="22.199999999999999" customHeight="1">
      <c r="C90" s="95"/>
      <c r="D90" s="70" t="s">
        <v>33</v>
      </c>
      <c r="E90" s="82">
        <v>0</v>
      </c>
      <c r="F90" s="82">
        <v>0</v>
      </c>
      <c r="G90" s="52">
        <f t="shared" si="7"/>
        <v>0</v>
      </c>
      <c r="H90" s="52">
        <f t="shared" si="8"/>
        <v>0</v>
      </c>
    </row>
    <row r="91" s="19" customFormat="1" ht="22.199999999999999" customHeight="1">
      <c r="E91" s="23"/>
      <c r="F91" s="23"/>
      <c r="G91" s="23"/>
      <c r="H91" s="23"/>
      <c r="I91" s="23"/>
      <c r="J91" s="23"/>
      <c r="K91" s="22"/>
      <c r="L91" s="22"/>
      <c r="M91" s="23"/>
      <c r="N91" s="22"/>
    </row>
    <row r="92" s="19" customFormat="1" ht="22.199999999999999" customHeight="1">
      <c r="E92" s="42" t="s">
        <v>83</v>
      </c>
      <c r="F92" s="44"/>
      <c r="G92" s="42" t="s">
        <v>11</v>
      </c>
      <c r="H92" s="43"/>
      <c r="I92" s="22"/>
      <c r="J92" s="23"/>
      <c r="K92" s="22"/>
    </row>
    <row r="93" s="55" customFormat="1" ht="22.199999999999999" customHeight="1">
      <c r="E93" s="47" t="s">
        <v>84</v>
      </c>
      <c r="F93" s="47" t="s">
        <v>85</v>
      </c>
      <c r="G93" s="47" t="s">
        <v>84</v>
      </c>
      <c r="H93" s="47" t="s">
        <v>85</v>
      </c>
      <c r="I93" s="57"/>
    </row>
    <row r="94" s="19" customFormat="1" ht="22.199999999999999" customHeight="1">
      <c r="C94" s="49" t="s">
        <v>86</v>
      </c>
      <c r="D94" s="50"/>
      <c r="E94" s="51">
        <v>0</v>
      </c>
      <c r="F94" s="51">
        <v>0</v>
      </c>
      <c r="G94" s="52">
        <f t="shared" si="7"/>
        <v>0</v>
      </c>
      <c r="H94" s="52">
        <f t="shared" si="8"/>
        <v>0</v>
      </c>
      <c r="I94" s="22"/>
    </row>
    <row r="95" s="19" customFormat="1" ht="22.199999999999999" customHeight="1">
      <c r="C95" s="22"/>
      <c r="D95" s="22"/>
      <c r="E95" s="22"/>
      <c r="F95" s="22"/>
      <c r="G95" s="22"/>
      <c r="H95" s="22"/>
      <c r="I95" s="22"/>
      <c r="J95" s="22"/>
      <c r="K95" s="22"/>
      <c r="L95" s="22"/>
    </row>
    <row r="96" ht="22.199999999999999" customHeight="1">
      <c r="B96" s="38" t="s">
        <v>87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16"/>
    </row>
    <row r="97" ht="22.199999999999999" customHeight="1">
      <c r="E97" s="18"/>
      <c r="F97" s="18"/>
      <c r="G97" s="18"/>
      <c r="H97" s="18"/>
      <c r="I97" s="18"/>
      <c r="J97" s="18"/>
      <c r="M97" s="18"/>
      <c r="N97" s="16"/>
    </row>
    <row r="98" ht="22.199999999999999" customHeight="1">
      <c r="C98" s="96"/>
      <c r="D98" s="46"/>
      <c r="E98" s="42" t="s">
        <v>10</v>
      </c>
      <c r="F98" s="43"/>
      <c r="G98" s="43"/>
      <c r="H98" s="44"/>
      <c r="I98" s="60" t="s">
        <v>11</v>
      </c>
      <c r="J98" s="60"/>
      <c r="K98" s="60"/>
      <c r="L98" s="60"/>
      <c r="M98" s="18"/>
      <c r="N98" s="16"/>
    </row>
    <row r="99" ht="22.199999999999999" customHeight="1">
      <c r="C99" s="89"/>
      <c r="D99" s="46"/>
      <c r="E99" s="47" t="s">
        <v>12</v>
      </c>
      <c r="F99" s="47" t="s">
        <v>13</v>
      </c>
      <c r="G99" s="47" t="s">
        <v>14</v>
      </c>
      <c r="H99" s="47" t="s">
        <v>20</v>
      </c>
      <c r="I99" s="47" t="s">
        <v>12</v>
      </c>
      <c r="J99" s="47" t="s">
        <v>13</v>
      </c>
      <c r="K99" s="47" t="s">
        <v>14</v>
      </c>
      <c r="L99" s="47" t="s">
        <v>21</v>
      </c>
      <c r="M99" s="18"/>
      <c r="N99" s="16"/>
    </row>
    <row r="100" ht="22.199999999999999" customHeight="1">
      <c r="C100" s="97" t="s">
        <v>88</v>
      </c>
      <c r="D100" s="50"/>
      <c r="E100" s="51">
        <v>0</v>
      </c>
      <c r="F100" s="51">
        <v>0</v>
      </c>
      <c r="G100" s="51">
        <v>0</v>
      </c>
      <c r="H100" s="51">
        <v>0</v>
      </c>
      <c r="I100" s="52">
        <f>E100*1.2</f>
        <v>0</v>
      </c>
      <c r="J100" s="52">
        <f>F100*1.2</f>
        <v>0</v>
      </c>
      <c r="K100" s="52">
        <f>G100*1.2</f>
        <v>0</v>
      </c>
      <c r="L100" s="52">
        <f>H100*1.2</f>
        <v>0</v>
      </c>
      <c r="M100" s="18"/>
      <c r="N100" s="16"/>
    </row>
    <row r="101" ht="22.199999999999999" customHeight="1">
      <c r="E101" s="16"/>
      <c r="F101" s="16"/>
      <c r="G101" s="16"/>
      <c r="H101" s="16"/>
      <c r="I101" s="16"/>
      <c r="J101" s="16"/>
      <c r="K101" s="16"/>
      <c r="M101" s="18"/>
      <c r="N101" s="16"/>
    </row>
    <row r="102" ht="22.199999999999999" customHeight="1">
      <c r="C102" s="98"/>
      <c r="D102" s="18"/>
      <c r="E102" s="18"/>
      <c r="F102" s="18"/>
      <c r="G102" s="18"/>
      <c r="H102" s="18"/>
      <c r="I102" s="18"/>
      <c r="J102" s="18"/>
      <c r="L102" s="16"/>
      <c r="M102" s="18"/>
      <c r="N102" s="16"/>
    </row>
    <row r="103" ht="22.199999999999999" customHeight="1">
      <c r="E103" s="18"/>
      <c r="F103" s="18"/>
      <c r="G103" s="18"/>
      <c r="H103" s="18"/>
      <c r="I103" s="18"/>
      <c r="J103" s="18"/>
      <c r="M103" s="18"/>
      <c r="N103" s="16"/>
    </row>
    <row r="104" ht="22.199999999999999" customHeight="1">
      <c r="E104" s="18"/>
      <c r="F104" s="18"/>
      <c r="G104" s="18"/>
      <c r="H104" s="18"/>
      <c r="I104" s="18"/>
      <c r="J104" s="18"/>
      <c r="M104" s="18"/>
      <c r="N104" s="16"/>
    </row>
    <row r="105" ht="22.199999999999999" customHeight="1">
      <c r="E105" s="18"/>
      <c r="F105" s="18"/>
      <c r="G105" s="18"/>
      <c r="H105" s="18"/>
      <c r="I105" s="18"/>
      <c r="J105" s="18"/>
      <c r="M105" s="18"/>
      <c r="N105" s="16"/>
    </row>
    <row r="106" ht="22.199999999999999" customHeight="1">
      <c r="E106" s="18"/>
      <c r="F106" s="18"/>
      <c r="G106" s="18"/>
      <c r="H106" s="18"/>
      <c r="I106" s="18"/>
      <c r="J106" s="18"/>
      <c r="M106" s="18"/>
      <c r="N106" s="16"/>
    </row>
    <row r="107" ht="22.199999999999999" customHeight="1">
      <c r="E107" s="18"/>
      <c r="F107" s="18"/>
      <c r="G107" s="18"/>
      <c r="H107" s="18"/>
      <c r="I107" s="18"/>
      <c r="J107" s="18"/>
      <c r="M107" s="18"/>
      <c r="N107" s="16"/>
    </row>
    <row r="108" ht="22.199999999999999" customHeight="1">
      <c r="E108" s="18"/>
      <c r="F108" s="18"/>
      <c r="G108" s="18"/>
      <c r="H108" s="18"/>
      <c r="I108" s="18"/>
      <c r="J108" s="18"/>
      <c r="M108" s="18"/>
      <c r="N108" s="16"/>
    </row>
    <row r="109" ht="22.199999999999999" customHeight="1">
      <c r="E109" s="18"/>
      <c r="F109" s="18"/>
      <c r="G109" s="18"/>
      <c r="H109" s="18"/>
      <c r="I109" s="18"/>
      <c r="J109" s="18"/>
      <c r="M109" s="18"/>
      <c r="N109" s="16"/>
    </row>
    <row r="110" ht="22.199999999999999" customHeight="1">
      <c r="E110" s="18"/>
      <c r="F110" s="18"/>
      <c r="G110" s="18"/>
      <c r="H110" s="18"/>
      <c r="I110" s="18"/>
      <c r="J110" s="18"/>
      <c r="M110" s="18"/>
      <c r="N110" s="16"/>
    </row>
    <row r="111" ht="22.199999999999999" customHeight="1">
      <c r="E111" s="18"/>
      <c r="F111" s="18"/>
      <c r="G111" s="18"/>
      <c r="H111" s="18"/>
      <c r="I111" s="18"/>
      <c r="J111" s="18"/>
      <c r="M111" s="18"/>
      <c r="N111" s="16"/>
    </row>
    <row r="112" ht="22.199999999999999" customHeight="1">
      <c r="E112" s="18"/>
      <c r="F112" s="18"/>
      <c r="G112" s="18"/>
      <c r="H112" s="18"/>
      <c r="I112" s="18"/>
      <c r="J112" s="18"/>
      <c r="M112" s="18"/>
      <c r="N112" s="16"/>
    </row>
    <row r="113" ht="22.199999999999999" customHeight="1">
      <c r="E113" s="18"/>
      <c r="F113" s="18"/>
      <c r="G113" s="18"/>
      <c r="H113" s="18"/>
      <c r="I113" s="18"/>
      <c r="J113" s="18"/>
      <c r="M113" s="18"/>
      <c r="N113" s="16"/>
    </row>
    <row r="114" ht="22.199999999999999" customHeight="1">
      <c r="E114" s="18"/>
      <c r="F114" s="18"/>
      <c r="G114" s="18"/>
      <c r="H114" s="18"/>
      <c r="I114" s="18"/>
      <c r="J114" s="18"/>
      <c r="M114" s="18"/>
      <c r="N114" s="16"/>
    </row>
    <row r="115" ht="22.199999999999999" customHeight="1">
      <c r="E115" s="18"/>
      <c r="F115" s="18"/>
      <c r="G115" s="18"/>
      <c r="H115" s="18"/>
      <c r="I115" s="18"/>
      <c r="J115" s="18"/>
      <c r="M115" s="18"/>
      <c r="N115" s="16"/>
    </row>
    <row r="116" ht="22.199999999999999" customHeight="1">
      <c r="E116" s="18"/>
      <c r="F116" s="18"/>
      <c r="G116" s="18"/>
      <c r="H116" s="18"/>
      <c r="I116" s="18"/>
      <c r="J116" s="18"/>
      <c r="M116" s="18"/>
      <c r="N116" s="16"/>
    </row>
    <row r="117" ht="22.199999999999999" customHeight="1">
      <c r="E117" s="18"/>
      <c r="F117" s="18"/>
      <c r="G117" s="18"/>
      <c r="H117" s="18"/>
      <c r="I117" s="18"/>
      <c r="J117" s="18"/>
      <c r="M117" s="18"/>
      <c r="N117" s="16"/>
    </row>
    <row r="118" ht="22.199999999999999" customHeight="1">
      <c r="E118" s="18"/>
      <c r="F118" s="18"/>
      <c r="G118" s="18"/>
      <c r="H118" s="18"/>
      <c r="I118" s="18"/>
      <c r="J118" s="18"/>
      <c r="M118" s="18"/>
      <c r="N118" s="16"/>
    </row>
    <row r="119" ht="22.199999999999999" customHeight="1">
      <c r="E119" s="18"/>
      <c r="F119" s="18"/>
      <c r="G119" s="18"/>
      <c r="H119" s="18"/>
      <c r="I119" s="18"/>
      <c r="J119" s="18"/>
      <c r="M119" s="18"/>
      <c r="N119" s="16"/>
    </row>
    <row r="120" ht="22.199999999999999" customHeight="1">
      <c r="E120" s="18"/>
      <c r="F120" s="18"/>
      <c r="G120" s="18"/>
      <c r="H120" s="18"/>
      <c r="I120" s="18"/>
      <c r="J120" s="18"/>
      <c r="M120" s="18"/>
      <c r="N120" s="16"/>
    </row>
    <row r="121" ht="22.199999999999999" customHeight="1">
      <c r="E121" s="18"/>
      <c r="F121" s="18"/>
      <c r="G121" s="18"/>
      <c r="H121" s="18"/>
      <c r="I121" s="18"/>
      <c r="J121" s="18"/>
      <c r="M121" s="18"/>
      <c r="N121" s="16"/>
    </row>
    <row r="122" ht="22.199999999999999" customHeight="1">
      <c r="E122" s="18"/>
      <c r="F122" s="18"/>
      <c r="G122" s="18"/>
      <c r="H122" s="18"/>
      <c r="I122" s="18"/>
      <c r="J122" s="18"/>
      <c r="M122" s="18"/>
      <c r="N122" s="16"/>
    </row>
    <row r="123" ht="22.199999999999999" customHeight="1">
      <c r="E123" s="18"/>
      <c r="F123" s="18"/>
      <c r="G123" s="18"/>
      <c r="H123" s="18"/>
      <c r="I123" s="18"/>
      <c r="J123" s="18"/>
      <c r="M123" s="18"/>
      <c r="N123" s="16"/>
    </row>
    <row r="124" ht="22.199999999999999" customHeight="1">
      <c r="E124" s="18"/>
      <c r="F124" s="18"/>
      <c r="G124" s="18"/>
      <c r="H124" s="18"/>
      <c r="I124" s="18"/>
      <c r="J124" s="18"/>
      <c r="M124" s="18"/>
      <c r="N124" s="16"/>
    </row>
    <row r="125" ht="22.199999999999999" customHeight="1">
      <c r="E125" s="18"/>
      <c r="F125" s="18"/>
      <c r="G125" s="18"/>
      <c r="H125" s="18"/>
      <c r="I125" s="18"/>
      <c r="J125" s="18"/>
      <c r="M125" s="18"/>
      <c r="N125" s="16"/>
    </row>
    <row r="126" ht="22.199999999999999" customHeight="1">
      <c r="E126" s="18"/>
      <c r="F126" s="18"/>
      <c r="G126" s="18"/>
      <c r="H126" s="18"/>
      <c r="I126" s="18"/>
      <c r="J126" s="18"/>
      <c r="M126" s="18"/>
      <c r="N126" s="16"/>
    </row>
    <row r="127" ht="22.199999999999999" customHeight="1">
      <c r="E127" s="18"/>
      <c r="F127" s="18"/>
      <c r="G127" s="18"/>
      <c r="H127" s="18"/>
      <c r="I127" s="18"/>
      <c r="J127" s="18"/>
      <c r="M127" s="18"/>
      <c r="N127" s="16"/>
    </row>
    <row r="128" ht="22.199999999999999" customHeight="1">
      <c r="E128" s="18"/>
      <c r="F128" s="18"/>
      <c r="G128" s="18"/>
      <c r="H128" s="18"/>
      <c r="I128" s="18"/>
      <c r="J128" s="18"/>
      <c r="M128" s="18"/>
      <c r="N128" s="16"/>
    </row>
    <row r="129" ht="22.199999999999999" customHeight="1">
      <c r="E129" s="18"/>
      <c r="F129" s="18"/>
      <c r="G129" s="18"/>
      <c r="H129" s="18"/>
      <c r="I129" s="18"/>
      <c r="J129" s="18"/>
      <c r="M129" s="18"/>
      <c r="N129" s="16"/>
    </row>
    <row r="130" ht="22.199999999999999" customHeight="1">
      <c r="E130" s="18"/>
      <c r="F130" s="18"/>
      <c r="G130" s="18"/>
      <c r="H130" s="18"/>
      <c r="I130" s="18"/>
      <c r="J130" s="18"/>
      <c r="M130" s="18"/>
      <c r="N130" s="16"/>
    </row>
    <row r="131" ht="22.199999999999999" customHeight="1">
      <c r="E131" s="18"/>
      <c r="F131" s="18"/>
      <c r="G131" s="18"/>
      <c r="H131" s="18"/>
      <c r="I131" s="18"/>
      <c r="J131" s="18"/>
      <c r="M131" s="18"/>
      <c r="N131" s="16"/>
    </row>
    <row r="132" ht="22.199999999999999" customHeight="1">
      <c r="E132" s="18"/>
      <c r="F132" s="18"/>
      <c r="G132" s="18"/>
      <c r="H132" s="18"/>
      <c r="I132" s="18"/>
      <c r="J132" s="18"/>
      <c r="M132" s="18"/>
      <c r="N132" s="16"/>
    </row>
    <row r="133" ht="22.199999999999999" customHeight="1">
      <c r="E133" s="18"/>
      <c r="F133" s="18"/>
      <c r="G133" s="18"/>
      <c r="H133" s="18"/>
      <c r="I133" s="18"/>
      <c r="J133" s="18"/>
      <c r="M133" s="18"/>
      <c r="N133" s="16"/>
    </row>
    <row r="134" ht="22.199999999999999" customHeight="1">
      <c r="E134" s="18"/>
      <c r="F134" s="18"/>
      <c r="G134" s="18"/>
      <c r="H134" s="18"/>
      <c r="I134" s="18"/>
      <c r="J134" s="18"/>
      <c r="M134" s="18"/>
      <c r="N134" s="16"/>
    </row>
    <row r="135" ht="22.199999999999999" customHeight="1">
      <c r="E135" s="18"/>
      <c r="F135" s="18"/>
      <c r="G135" s="18"/>
      <c r="H135" s="18"/>
      <c r="I135" s="18"/>
      <c r="J135" s="18"/>
      <c r="M135" s="18"/>
      <c r="N135" s="16"/>
    </row>
    <row r="136" ht="22.199999999999999" customHeight="1">
      <c r="E136" s="18"/>
      <c r="F136" s="18"/>
      <c r="G136" s="18"/>
      <c r="H136" s="18"/>
      <c r="I136" s="18"/>
      <c r="J136" s="18"/>
      <c r="M136" s="18"/>
      <c r="N136" s="16"/>
    </row>
    <row r="137" ht="22.199999999999999" customHeight="1">
      <c r="E137" s="18"/>
      <c r="F137" s="18"/>
      <c r="G137" s="18"/>
      <c r="H137" s="18"/>
      <c r="I137" s="18"/>
      <c r="J137" s="18"/>
      <c r="M137" s="18"/>
      <c r="N137" s="16"/>
    </row>
    <row r="138" ht="22.199999999999999" customHeight="1">
      <c r="E138" s="18"/>
      <c r="F138" s="18"/>
      <c r="G138" s="18"/>
      <c r="H138" s="18"/>
      <c r="I138" s="18"/>
      <c r="J138" s="18"/>
      <c r="M138" s="18"/>
      <c r="N138" s="16"/>
    </row>
    <row r="139" ht="22.199999999999999" customHeight="1">
      <c r="E139" s="18"/>
      <c r="F139" s="18"/>
      <c r="G139" s="18"/>
      <c r="H139" s="18"/>
      <c r="I139" s="18"/>
      <c r="J139" s="18"/>
      <c r="M139" s="18"/>
      <c r="N139" s="16"/>
    </row>
    <row r="140" ht="22.199999999999999" customHeight="1">
      <c r="E140" s="18"/>
      <c r="F140" s="18"/>
      <c r="G140" s="18"/>
      <c r="H140" s="18"/>
      <c r="I140" s="18"/>
      <c r="J140" s="18"/>
      <c r="M140" s="18"/>
      <c r="N140" s="16"/>
    </row>
    <row r="141" ht="22.199999999999999" customHeight="1">
      <c r="E141" s="18"/>
      <c r="F141" s="18"/>
      <c r="G141" s="18"/>
      <c r="H141" s="18"/>
      <c r="I141" s="18"/>
      <c r="J141" s="18"/>
      <c r="M141" s="18"/>
      <c r="N141" s="16"/>
    </row>
    <row r="142" ht="22.199999999999999" customHeight="1">
      <c r="E142" s="18"/>
      <c r="F142" s="18"/>
      <c r="G142" s="18"/>
      <c r="H142" s="18"/>
      <c r="I142" s="18"/>
      <c r="J142" s="18"/>
      <c r="M142" s="18"/>
      <c r="N142" s="16"/>
    </row>
    <row r="143" ht="22.199999999999999" customHeight="1">
      <c r="E143" s="18"/>
      <c r="F143" s="18"/>
      <c r="G143" s="18"/>
      <c r="H143" s="18"/>
      <c r="I143" s="18"/>
      <c r="J143" s="18"/>
      <c r="M143" s="18"/>
      <c r="N143" s="16"/>
    </row>
    <row r="144" ht="22.199999999999999" customHeight="1">
      <c r="E144" s="18"/>
      <c r="F144" s="18"/>
      <c r="G144" s="18"/>
      <c r="H144" s="18"/>
      <c r="I144" s="18"/>
      <c r="J144" s="18"/>
      <c r="M144" s="18"/>
      <c r="N144" s="16"/>
    </row>
    <row r="145" ht="22.199999999999999" customHeight="1">
      <c r="E145" s="18"/>
      <c r="F145" s="18"/>
      <c r="G145" s="18"/>
      <c r="H145" s="18"/>
      <c r="I145" s="18"/>
      <c r="J145" s="18"/>
      <c r="M145" s="18"/>
      <c r="N145" s="16"/>
    </row>
    <row r="146" ht="22.199999999999999" customHeight="1">
      <c r="E146" s="18"/>
      <c r="F146" s="18"/>
      <c r="G146" s="18"/>
      <c r="H146" s="18"/>
      <c r="I146" s="18"/>
      <c r="J146" s="18"/>
      <c r="M146" s="18"/>
      <c r="N146" s="16"/>
    </row>
    <row r="147" ht="22.199999999999999" customHeight="1">
      <c r="E147" s="18"/>
      <c r="F147" s="18"/>
      <c r="G147" s="18"/>
      <c r="H147" s="18"/>
      <c r="I147" s="18"/>
      <c r="J147" s="18"/>
      <c r="M147" s="18"/>
      <c r="N147" s="16"/>
    </row>
    <row r="148" ht="22.199999999999999" customHeight="1">
      <c r="E148" s="18"/>
      <c r="F148" s="18"/>
      <c r="G148" s="18"/>
      <c r="H148" s="18"/>
      <c r="I148" s="18"/>
      <c r="J148" s="18"/>
      <c r="M148" s="18"/>
      <c r="N148" s="16"/>
    </row>
  </sheetData>
  <mergeCells count="37">
    <mergeCell ref="D2:J2"/>
    <mergeCell ref="C3:E3"/>
    <mergeCell ref="E8:G8"/>
    <mergeCell ref="H8:J8"/>
    <mergeCell ref="E17:H17"/>
    <mergeCell ref="I17:L17"/>
    <mergeCell ref="C22:C23"/>
    <mergeCell ref="E23:G23"/>
    <mergeCell ref="H23:J23"/>
    <mergeCell ref="C25:C26"/>
    <mergeCell ref="C27:C28"/>
    <mergeCell ref="C29:C30"/>
    <mergeCell ref="C31:C32"/>
    <mergeCell ref="C33:C34"/>
    <mergeCell ref="C35:C36"/>
    <mergeCell ref="E38:G38"/>
    <mergeCell ref="H38:J38"/>
    <mergeCell ref="E47:G47"/>
    <mergeCell ref="H47:J47"/>
    <mergeCell ref="E51:G51"/>
    <mergeCell ref="H51:J51"/>
    <mergeCell ref="E62:G62"/>
    <mergeCell ref="H62:J62"/>
    <mergeCell ref="E67:G67"/>
    <mergeCell ref="H67:J67"/>
    <mergeCell ref="E73:H73"/>
    <mergeCell ref="I73:L73"/>
    <mergeCell ref="C80:C81"/>
    <mergeCell ref="E83:F83"/>
    <mergeCell ref="G83:H83"/>
    <mergeCell ref="E87:F87"/>
    <mergeCell ref="G87:H87"/>
    <mergeCell ref="C89:C90"/>
    <mergeCell ref="E92:F92"/>
    <mergeCell ref="G92:H92"/>
    <mergeCell ref="E98:H98"/>
    <mergeCell ref="I98:L98"/>
  </mergeCells>
  <printOptions headings="0" gridLines="0"/>
  <pageMargins left="0.27559055118110237" right="0.27559055118110237" top="0.70866141732283472" bottom="0.55118110236220474" header="0.23622047244094491" footer="0.31496062992125984"/>
  <pageSetup paperSize="9" scale="29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
</oddHeader>
    <oddFooter>&amp;L&amp;"Arial,Italique"&amp;8&amp;A&amp;R&amp;8page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E15" activeCellId="0" sqref="E15"/>
    </sheetView>
  </sheetViews>
  <sheetFormatPr baseColWidth="10" defaultRowHeight="16.5"/>
  <sheetData>
    <row r="1">
      <c r="A1" t="s">
        <v>89</v>
      </c>
      <c r="B1">
        <v>0</v>
      </c>
      <c r="C1" t="s">
        <v>90</v>
      </c>
      <c r="D1">
        <v>0</v>
      </c>
      <c r="E1" t="s">
        <v>91</v>
      </c>
      <c r="F1">
        <v>0</v>
      </c>
      <c r="G1" t="s">
        <v>12</v>
      </c>
      <c r="H1">
        <v>0</v>
      </c>
      <c r="I1" t="s">
        <v>92</v>
      </c>
      <c r="J1">
        <v>0</v>
      </c>
      <c r="K1" t="s">
        <v>93</v>
      </c>
      <c r="L1">
        <v>0</v>
      </c>
      <c r="M1" t="s">
        <v>94</v>
      </c>
      <c r="N1">
        <v>0</v>
      </c>
      <c r="O1" t="s">
        <v>95</v>
      </c>
      <c r="P1">
        <v>0</v>
      </c>
      <c r="Q1" t="s">
        <v>96</v>
      </c>
      <c r="R1">
        <v>1</v>
      </c>
    </row>
    <row r="2">
      <c r="A2" t="s">
        <v>97</v>
      </c>
      <c r="B2">
        <v>1</v>
      </c>
      <c r="C2" t="s">
        <v>97</v>
      </c>
      <c r="D2">
        <v>1</v>
      </c>
      <c r="E2" t="s">
        <v>98</v>
      </c>
      <c r="F2">
        <v>1</v>
      </c>
      <c r="G2" t="s">
        <v>13</v>
      </c>
      <c r="H2">
        <v>1</v>
      </c>
      <c r="I2" t="s">
        <v>99</v>
      </c>
      <c r="J2">
        <v>1</v>
      </c>
      <c r="K2" t="s">
        <v>100</v>
      </c>
      <c r="L2">
        <v>1</v>
      </c>
      <c r="M2" t="s">
        <v>97</v>
      </c>
      <c r="N2">
        <v>1</v>
      </c>
      <c r="O2" t="s">
        <v>101</v>
      </c>
      <c r="P2">
        <v>1</v>
      </c>
      <c r="Q2" t="s">
        <v>102</v>
      </c>
      <c r="R2">
        <v>2</v>
      </c>
    </row>
    <row r="3">
      <c r="A3" t="s">
        <v>103</v>
      </c>
      <c r="B3">
        <v>2</v>
      </c>
      <c r="C3" t="s">
        <v>103</v>
      </c>
      <c r="D3">
        <v>2</v>
      </c>
      <c r="G3" t="s">
        <v>14</v>
      </c>
      <c r="H3">
        <v>2</v>
      </c>
      <c r="I3" t="s">
        <v>104</v>
      </c>
      <c r="J3">
        <v>2</v>
      </c>
      <c r="K3" t="s">
        <v>105</v>
      </c>
      <c r="L3">
        <v>2</v>
      </c>
      <c r="M3" t="s">
        <v>106</v>
      </c>
      <c r="N3">
        <v>2</v>
      </c>
      <c r="O3" t="s">
        <v>107</v>
      </c>
      <c r="P3">
        <v>2</v>
      </c>
      <c r="Q3" t="s">
        <v>108</v>
      </c>
      <c r="R3">
        <v>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4" zoomScale="96" workbookViewId="0">
      <selection activeCell="I32" activeCellId="0" sqref="I32"/>
    </sheetView>
  </sheetViews>
  <sheetFormatPr baseColWidth="10" defaultRowHeight="16.5"/>
  <cols>
    <col customWidth="1" min="1" max="1" style="1" width="3.796875"/>
    <col customWidth="1" min="3" max="3" width="40.19921875"/>
    <col customWidth="1" min="4" max="4" width="14.296875"/>
    <col customWidth="1" min="11" max="11" style="1" width="10.69921875"/>
    <col customWidth="1" min="18" max="41" style="1" width="10.69921875"/>
  </cols>
  <sheetData>
    <row r="1" s="19" customFormat="1" ht="30.75" customHeight="1">
      <c r="A1" s="71"/>
      <c r="B1" s="71"/>
      <c r="C1" s="21" t="s">
        <v>109</v>
      </c>
      <c r="D1" s="99" t="s">
        <v>110</v>
      </c>
      <c r="E1" s="99"/>
      <c r="F1" s="99"/>
      <c r="G1" s="99"/>
      <c r="H1" s="99"/>
      <c r="I1" s="99" t="s">
        <v>111</v>
      </c>
      <c r="J1" s="99"/>
      <c r="K1" s="99"/>
      <c r="L1" s="99"/>
      <c r="M1" s="99"/>
      <c r="N1" s="99"/>
      <c r="O1" s="99"/>
      <c r="P1" s="3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="25" customFormat="1" ht="22.199999999999999" customHeight="1">
      <c r="A2" s="31"/>
      <c r="B2" s="31"/>
      <c r="C2" s="26" t="s">
        <v>7</v>
      </c>
      <c r="D2" s="100" t="str">
        <f>'1. Bordereau des prix'!E4</f>
        <v>Entreprise</v>
      </c>
      <c r="E2" s="10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="1" customFormat="1"/>
    <row r="4" s="1" customFormat="1">
      <c r="E4" s="102" t="s">
        <v>112</v>
      </c>
      <c r="F4" s="103"/>
      <c r="G4" s="103"/>
      <c r="H4" s="103"/>
      <c r="I4" s="103"/>
      <c r="J4" s="104"/>
    </row>
    <row r="5" s="1" customFormat="1">
      <c r="E5" s="56" t="s">
        <v>55</v>
      </c>
      <c r="F5" s="56" t="s">
        <v>56</v>
      </c>
      <c r="G5" s="56" t="s">
        <v>57</v>
      </c>
      <c r="H5" s="56" t="s">
        <v>58</v>
      </c>
      <c r="I5" s="56" t="s">
        <v>59</v>
      </c>
      <c r="J5" s="56" t="s">
        <v>60</v>
      </c>
    </row>
    <row r="6" s="1" customFormat="1">
      <c r="E6" s="82" t="s">
        <v>65</v>
      </c>
      <c r="F6" s="51" t="s">
        <v>65</v>
      </c>
      <c r="G6" s="51" t="s">
        <v>65</v>
      </c>
      <c r="H6" s="51" t="s">
        <v>65</v>
      </c>
      <c r="I6" s="51" t="s">
        <v>65</v>
      </c>
      <c r="J6" s="51" t="s">
        <v>65</v>
      </c>
    </row>
    <row r="7" s="1" customFormat="1">
      <c r="C7" s="105" t="s">
        <v>113</v>
      </c>
      <c r="D7" s="56" t="s">
        <v>114</v>
      </c>
      <c r="E7" s="106"/>
      <c r="F7" s="107"/>
      <c r="G7" s="107"/>
      <c r="H7" s="107"/>
      <c r="I7" s="107"/>
      <c r="J7" s="107"/>
    </row>
    <row r="8" s="1" customFormat="1">
      <c r="C8" s="108"/>
      <c r="D8" s="56" t="s">
        <v>115</v>
      </c>
      <c r="E8" s="106"/>
      <c r="F8" s="107"/>
      <c r="G8" s="107"/>
      <c r="H8" s="107"/>
      <c r="I8" s="107"/>
      <c r="J8" s="107"/>
    </row>
    <row r="9" s="1" customFormat="1">
      <c r="C9" s="109"/>
      <c r="D9" s="56" t="s">
        <v>116</v>
      </c>
      <c r="E9" s="106"/>
      <c r="F9" s="107"/>
      <c r="G9" s="107"/>
      <c r="H9" s="107"/>
      <c r="I9" s="107"/>
      <c r="J9" s="107"/>
    </row>
    <row r="10" s="1" customFormat="1">
      <c r="C10" s="110"/>
      <c r="D10" s="111"/>
      <c r="E10" s="112"/>
      <c r="F10" s="112"/>
      <c r="G10" s="112"/>
      <c r="H10" s="112"/>
      <c r="I10" s="112"/>
      <c r="J10" s="112"/>
    </row>
    <row r="11" s="1" customFormat="1">
      <c r="C11" s="110"/>
      <c r="D11" s="111"/>
      <c r="E11" s="102" t="s">
        <v>117</v>
      </c>
      <c r="F11" s="103"/>
      <c r="G11" s="103"/>
      <c r="H11" s="103"/>
      <c r="I11" s="103"/>
      <c r="J11" s="104"/>
    </row>
    <row r="12" s="1" customFormat="1">
      <c r="E12" s="56" t="s">
        <v>55</v>
      </c>
      <c r="F12" s="56" t="s">
        <v>56</v>
      </c>
      <c r="G12" s="56" t="s">
        <v>57</v>
      </c>
      <c r="H12" s="56" t="s">
        <v>58</v>
      </c>
      <c r="I12" s="56" t="s">
        <v>59</v>
      </c>
      <c r="J12" s="56" t="s">
        <v>60</v>
      </c>
    </row>
    <row r="13" s="1" customFormat="1">
      <c r="E13" s="82" t="s">
        <v>65</v>
      </c>
      <c r="F13" s="82" t="s">
        <v>65</v>
      </c>
      <c r="G13" s="82" t="s">
        <v>65</v>
      </c>
      <c r="H13" s="82" t="s">
        <v>65</v>
      </c>
      <c r="I13" s="82" t="s">
        <v>65</v>
      </c>
      <c r="J13" s="82" t="s">
        <v>65</v>
      </c>
    </row>
    <row r="14" s="1" customFormat="1">
      <c r="C14" s="113" t="s">
        <v>19</v>
      </c>
      <c r="D14" s="50"/>
      <c r="E14" s="106"/>
      <c r="F14" s="106"/>
      <c r="G14" s="106"/>
      <c r="H14" s="106"/>
      <c r="I14" s="106"/>
      <c r="J14" s="106"/>
    </row>
    <row r="15" s="1" customFormat="1"/>
    <row r="16" s="1" customFormat="1">
      <c r="E16" s="102" t="s">
        <v>117</v>
      </c>
      <c r="F16" s="103"/>
      <c r="G16" s="103"/>
      <c r="H16" s="103"/>
      <c r="I16" s="103"/>
      <c r="J16" s="104"/>
    </row>
    <row r="17" s="1" customFormat="1">
      <c r="E17" s="56" t="s">
        <v>55</v>
      </c>
      <c r="F17" s="56" t="s">
        <v>56</v>
      </c>
      <c r="G17" s="56" t="s">
        <v>57</v>
      </c>
      <c r="H17" s="56" t="s">
        <v>58</v>
      </c>
      <c r="I17" s="56" t="s">
        <v>59</v>
      </c>
      <c r="J17" s="56" t="s">
        <v>60</v>
      </c>
    </row>
    <row r="18" s="1" customFormat="1">
      <c r="E18" s="82" t="s">
        <v>65</v>
      </c>
      <c r="F18" s="82" t="s">
        <v>65</v>
      </c>
      <c r="G18" s="82" t="s">
        <v>65</v>
      </c>
      <c r="H18" s="82" t="s">
        <v>65</v>
      </c>
      <c r="I18" s="82" t="s">
        <v>65</v>
      </c>
      <c r="J18" s="82" t="s">
        <v>65</v>
      </c>
    </row>
    <row r="19" s="1" customFormat="1" ht="13.949999999999999" customHeight="1">
      <c r="C19" s="113" t="s">
        <v>22</v>
      </c>
      <c r="D19" s="56" t="s">
        <v>114</v>
      </c>
      <c r="E19" s="106"/>
      <c r="F19" s="106"/>
      <c r="G19" s="106"/>
      <c r="H19" s="106"/>
      <c r="I19" s="106"/>
      <c r="J19" s="106"/>
    </row>
    <row r="20" s="1" customFormat="1">
      <c r="C20" s="113"/>
      <c r="D20" s="56" t="s">
        <v>115</v>
      </c>
      <c r="E20" s="106"/>
      <c r="F20" s="106"/>
      <c r="G20" s="106"/>
      <c r="H20" s="106"/>
      <c r="I20" s="106"/>
      <c r="J20" s="106"/>
    </row>
    <row r="21" s="1" customFormat="1">
      <c r="C21" s="113"/>
      <c r="D21" s="56" t="s">
        <v>116</v>
      </c>
      <c r="E21" s="106"/>
      <c r="F21" s="106"/>
      <c r="G21" s="106"/>
      <c r="H21" s="106"/>
      <c r="I21" s="106"/>
      <c r="J21" s="106"/>
    </row>
    <row r="22" s="1" customFormat="1">
      <c r="C22" s="113"/>
      <c r="D22" s="56" t="s">
        <v>118</v>
      </c>
      <c r="E22" s="106"/>
      <c r="F22" s="106"/>
      <c r="G22" s="106"/>
      <c r="H22" s="106"/>
      <c r="I22" s="106"/>
      <c r="J22" s="106"/>
    </row>
    <row r="23" s="1" customFormat="1" ht="16.199999999999999">
      <c r="C23" s="110"/>
      <c r="D23" s="111"/>
      <c r="E23" s="114"/>
      <c r="F23" s="114"/>
      <c r="G23" s="114"/>
      <c r="H23" s="114"/>
      <c r="I23" s="114"/>
      <c r="J23" s="114"/>
    </row>
    <row r="24" ht="84" customHeight="1">
      <c r="B24" s="1"/>
      <c r="C24" s="115" t="s">
        <v>119</v>
      </c>
      <c r="D24" s="116">
        <v>8.3000000000000007</v>
      </c>
      <c r="E24" s="56" t="s">
        <v>120</v>
      </c>
      <c r="F24" s="56"/>
      <c r="G24" s="56"/>
      <c r="H24" s="56"/>
      <c r="I24" s="56"/>
      <c r="J24" s="56"/>
      <c r="L24" s="117" t="s">
        <v>121</v>
      </c>
      <c r="M24" s="118"/>
      <c r="N24" s="118"/>
      <c r="O24" s="118"/>
      <c r="P24" s="118"/>
      <c r="Q24" s="119"/>
    </row>
    <row r="25">
      <c r="B25" s="1"/>
      <c r="C25" s="120" t="s">
        <v>122</v>
      </c>
      <c r="D25" s="121">
        <v>12.5</v>
      </c>
      <c r="E25" s="56" t="s">
        <v>55</v>
      </c>
      <c r="F25" s="56" t="s">
        <v>56</v>
      </c>
      <c r="G25" s="56" t="s">
        <v>57</v>
      </c>
      <c r="H25" s="56" t="s">
        <v>58</v>
      </c>
      <c r="I25" s="56" t="s">
        <v>59</v>
      </c>
      <c r="J25" s="56" t="s">
        <v>60</v>
      </c>
      <c r="L25" s="122" t="s">
        <v>55</v>
      </c>
      <c r="M25" s="56" t="s">
        <v>56</v>
      </c>
      <c r="N25" s="56" t="s">
        <v>57</v>
      </c>
      <c r="O25" s="56" t="s">
        <v>58</v>
      </c>
      <c r="P25" s="56" t="s">
        <v>59</v>
      </c>
      <c r="Q25" s="123" t="s">
        <v>60</v>
      </c>
    </row>
    <row r="26" ht="21.600000000000001" customHeight="1">
      <c r="B26" s="1"/>
      <c r="C26" s="124" t="s">
        <v>123</v>
      </c>
      <c r="D26" s="125">
        <v>16.600000000000001</v>
      </c>
      <c r="E26" s="126" t="s">
        <v>84</v>
      </c>
      <c r="F26" s="47" t="s">
        <v>124</v>
      </c>
      <c r="G26" s="47" t="s">
        <v>125</v>
      </c>
      <c r="H26" s="47" t="s">
        <v>126</v>
      </c>
      <c r="I26" s="82" t="s">
        <v>65</v>
      </c>
      <c r="J26" s="82" t="s">
        <v>65</v>
      </c>
      <c r="L26" s="127" t="s">
        <v>84</v>
      </c>
      <c r="M26" s="47" t="s">
        <v>124</v>
      </c>
      <c r="N26" s="47" t="s">
        <v>125</v>
      </c>
      <c r="O26" s="47" t="s">
        <v>126</v>
      </c>
      <c r="P26" s="82" t="str">
        <f>I26</f>
        <v xml:space="preserve">A renseigner</v>
      </c>
      <c r="Q26" s="82" t="str">
        <f>J26</f>
        <v xml:space="preserve">A renseigner</v>
      </c>
    </row>
    <row r="27" ht="16.199999999999999" customHeight="1">
      <c r="B27" s="56" t="s">
        <v>127</v>
      </c>
      <c r="C27" s="113" t="s">
        <v>128</v>
      </c>
      <c r="D27" s="56" t="s">
        <v>129</v>
      </c>
      <c r="E27" s="128">
        <f>1*$D$24</f>
        <v>8.3000000000000007</v>
      </c>
      <c r="F27" s="65"/>
      <c r="G27" s="65"/>
      <c r="H27" s="65"/>
      <c r="I27" s="65"/>
      <c r="J27" s="65"/>
      <c r="L27" s="129">
        <f t="shared" ref="L27:L32" si="9">E27/$D$24</f>
        <v>1</v>
      </c>
      <c r="M27" s="130"/>
      <c r="N27" s="130"/>
      <c r="O27" s="130"/>
      <c r="P27" s="130"/>
      <c r="Q27" s="130"/>
      <c r="R27" s="131"/>
      <c r="S27" s="131"/>
      <c r="T27" s="131"/>
      <c r="U27" s="131"/>
    </row>
    <row r="28">
      <c r="B28" s="56"/>
      <c r="C28" s="113"/>
      <c r="D28" s="56" t="s">
        <v>130</v>
      </c>
      <c r="E28" s="128">
        <f>2*$D$24</f>
        <v>16.600000000000001</v>
      </c>
      <c r="F28" s="106"/>
      <c r="G28" s="106"/>
      <c r="H28" s="132"/>
      <c r="I28" s="106"/>
      <c r="J28" s="106"/>
      <c r="L28" s="133">
        <f t="shared" si="9"/>
        <v>2</v>
      </c>
      <c r="M28" s="128">
        <f t="shared" ref="M28:M32" si="10">F28/$D$24</f>
        <v>0</v>
      </c>
      <c r="N28" s="128">
        <f t="shared" ref="N28:N32" si="11">G28/$D$24</f>
        <v>0</v>
      </c>
      <c r="O28" s="134">
        <f>H28/$D$24</f>
        <v>0</v>
      </c>
      <c r="P28" s="128">
        <f t="shared" ref="P28:P32" si="12">I28/$D$24</f>
        <v>0</v>
      </c>
      <c r="Q28" s="128">
        <f t="shared" ref="Q28:Q32" si="13">J28/$D$24</f>
        <v>0</v>
      </c>
      <c r="R28" s="135"/>
      <c r="S28" s="131"/>
      <c r="T28" s="131"/>
      <c r="U28" s="131"/>
    </row>
    <row r="29">
      <c r="B29" s="56"/>
      <c r="C29" s="113"/>
      <c r="D29" s="56" t="s">
        <v>131</v>
      </c>
      <c r="E29" s="128">
        <f>3*$D$24</f>
        <v>24.900000000000002</v>
      </c>
      <c r="F29" s="106"/>
      <c r="G29" s="106"/>
      <c r="H29" s="106"/>
      <c r="I29" s="106"/>
      <c r="J29" s="106"/>
      <c r="L29" s="133">
        <f t="shared" si="9"/>
        <v>3</v>
      </c>
      <c r="M29" s="128">
        <f t="shared" si="10"/>
        <v>0</v>
      </c>
      <c r="N29" s="128">
        <f t="shared" si="11"/>
        <v>0</v>
      </c>
      <c r="O29" s="128">
        <f t="shared" ref="O29:O32" si="14">H29/$D$24</f>
        <v>0</v>
      </c>
      <c r="P29" s="128">
        <f t="shared" si="12"/>
        <v>0</v>
      </c>
      <c r="Q29" s="128">
        <f t="shared" si="13"/>
        <v>0</v>
      </c>
      <c r="R29" s="135"/>
      <c r="S29" s="131"/>
      <c r="T29" s="131"/>
      <c r="U29" s="131"/>
    </row>
    <row r="30">
      <c r="B30" s="56"/>
      <c r="C30" s="113"/>
      <c r="D30" s="56" t="s">
        <v>132</v>
      </c>
      <c r="E30" s="128">
        <f>4*$D$24</f>
        <v>33.200000000000003</v>
      </c>
      <c r="F30" s="106"/>
      <c r="G30" s="106"/>
      <c r="H30" s="106"/>
      <c r="I30" s="106"/>
      <c r="J30" s="106"/>
      <c r="L30" s="133">
        <f t="shared" si="9"/>
        <v>4</v>
      </c>
      <c r="M30" s="128">
        <f t="shared" si="10"/>
        <v>0</v>
      </c>
      <c r="N30" s="128">
        <f t="shared" si="11"/>
        <v>0</v>
      </c>
      <c r="O30" s="128">
        <f t="shared" si="14"/>
        <v>0</v>
      </c>
      <c r="P30" s="128">
        <f t="shared" si="12"/>
        <v>0</v>
      </c>
      <c r="Q30" s="128">
        <f t="shared" si="13"/>
        <v>0</v>
      </c>
      <c r="R30" s="135"/>
      <c r="S30" s="131"/>
      <c r="T30" s="131"/>
      <c r="U30" s="131"/>
    </row>
    <row r="31">
      <c r="B31" s="56"/>
      <c r="C31" s="113"/>
      <c r="D31" s="56" t="s">
        <v>133</v>
      </c>
      <c r="E31" s="128">
        <f>5*$D$24</f>
        <v>41.5</v>
      </c>
      <c r="F31" s="106"/>
      <c r="G31" s="106"/>
      <c r="H31" s="106"/>
      <c r="I31" s="106"/>
      <c r="J31" s="106"/>
      <c r="L31" s="133">
        <f t="shared" si="9"/>
        <v>5</v>
      </c>
      <c r="M31" s="128">
        <f t="shared" si="10"/>
        <v>0</v>
      </c>
      <c r="N31" s="128">
        <f t="shared" si="11"/>
        <v>0</v>
      </c>
      <c r="O31" s="128">
        <f t="shared" si="14"/>
        <v>0</v>
      </c>
      <c r="P31" s="128">
        <f t="shared" si="12"/>
        <v>0</v>
      </c>
      <c r="Q31" s="128">
        <f t="shared" si="13"/>
        <v>0</v>
      </c>
      <c r="R31" s="135"/>
      <c r="S31" s="131"/>
      <c r="T31" s="131"/>
      <c r="U31" s="131"/>
    </row>
    <row r="32" ht="16.199999999999999">
      <c r="B32" s="56"/>
      <c r="C32" s="113"/>
      <c r="D32" s="56" t="s">
        <v>134</v>
      </c>
      <c r="E32" s="128">
        <f>6*$D$24</f>
        <v>49.800000000000004</v>
      </c>
      <c r="F32" s="106"/>
      <c r="G32" s="106"/>
      <c r="H32" s="106"/>
      <c r="I32" s="106"/>
      <c r="J32" s="106"/>
      <c r="L32" s="136">
        <f t="shared" si="9"/>
        <v>6</v>
      </c>
      <c r="M32" s="137">
        <f t="shared" si="10"/>
        <v>0</v>
      </c>
      <c r="N32" s="137">
        <f t="shared" si="11"/>
        <v>0</v>
      </c>
      <c r="O32" s="137">
        <f t="shared" si="14"/>
        <v>0</v>
      </c>
      <c r="P32" s="137">
        <f t="shared" si="12"/>
        <v>0</v>
      </c>
      <c r="Q32" s="137">
        <f t="shared" si="13"/>
        <v>0</v>
      </c>
      <c r="R32" s="135"/>
      <c r="S32" s="131"/>
      <c r="T32" s="131"/>
      <c r="U32" s="131"/>
    </row>
    <row r="33" ht="16.949999999999999" customHeight="1">
      <c r="B33" s="56"/>
      <c r="C33" s="113" t="s">
        <v>135</v>
      </c>
      <c r="D33" s="56" t="s">
        <v>129</v>
      </c>
      <c r="E33" s="128">
        <f>1*$D$25</f>
        <v>12.5</v>
      </c>
      <c r="F33" s="65"/>
      <c r="G33" s="65"/>
      <c r="H33" s="65"/>
      <c r="I33" s="65"/>
      <c r="J33" s="65"/>
      <c r="L33" s="129">
        <f t="shared" ref="L33:L38" si="15">E33/$D$25</f>
        <v>1</v>
      </c>
      <c r="M33" s="130"/>
      <c r="N33" s="130"/>
      <c r="O33" s="130"/>
      <c r="P33" s="130"/>
      <c r="Q33" s="130"/>
      <c r="R33" s="135"/>
      <c r="S33" s="131"/>
      <c r="T33" s="131"/>
      <c r="U33" s="131"/>
    </row>
    <row r="34">
      <c r="B34" s="56"/>
      <c r="C34" s="113"/>
      <c r="D34" s="56" t="s">
        <v>130</v>
      </c>
      <c r="E34" s="128">
        <f>2*$D$25</f>
        <v>25</v>
      </c>
      <c r="F34" s="106"/>
      <c r="G34" s="106"/>
      <c r="H34" s="132"/>
      <c r="I34" s="106"/>
      <c r="J34" s="106"/>
      <c r="L34" s="133">
        <f t="shared" si="15"/>
        <v>2</v>
      </c>
      <c r="M34" s="128">
        <f t="shared" ref="M34:M38" si="16">F34/$D$25</f>
        <v>0</v>
      </c>
      <c r="N34" s="128">
        <f t="shared" ref="N34:P38" si="17">G34/$D$25</f>
        <v>0</v>
      </c>
      <c r="O34" s="134">
        <f>H34/$D$24</f>
        <v>0</v>
      </c>
      <c r="P34" s="128">
        <f t="shared" si="17"/>
        <v>0</v>
      </c>
      <c r="Q34" s="138">
        <f>J34/D25</f>
        <v>0</v>
      </c>
    </row>
    <row r="35">
      <c r="B35" s="56"/>
      <c r="C35" s="113"/>
      <c r="D35" s="56" t="s">
        <v>131</v>
      </c>
      <c r="E35" s="128">
        <f>3*$D$25</f>
        <v>37.5</v>
      </c>
      <c r="F35" s="106"/>
      <c r="G35" s="106"/>
      <c r="H35" s="106"/>
      <c r="I35" s="106"/>
      <c r="J35" s="106"/>
      <c r="L35" s="133">
        <f t="shared" si="15"/>
        <v>3</v>
      </c>
      <c r="M35" s="128">
        <f t="shared" si="16"/>
        <v>0</v>
      </c>
      <c r="N35" s="128">
        <f t="shared" si="17"/>
        <v>0</v>
      </c>
      <c r="O35" s="128">
        <f t="shared" ref="O35:O38" si="18">H35/$D$25</f>
        <v>0</v>
      </c>
      <c r="P35" s="128">
        <f t="shared" si="17"/>
        <v>0</v>
      </c>
      <c r="Q35" s="138">
        <f t="shared" ref="Q35:Q38" si="19">J35/$D$25</f>
        <v>0</v>
      </c>
    </row>
    <row r="36">
      <c r="B36" s="56"/>
      <c r="C36" s="113"/>
      <c r="D36" s="56" t="s">
        <v>132</v>
      </c>
      <c r="E36" s="128">
        <f>4*$D$25</f>
        <v>50</v>
      </c>
      <c r="F36" s="106"/>
      <c r="G36" s="106"/>
      <c r="H36" s="106"/>
      <c r="I36" s="106"/>
      <c r="J36" s="106"/>
      <c r="L36" s="133">
        <f t="shared" si="15"/>
        <v>4</v>
      </c>
      <c r="M36" s="128">
        <f t="shared" si="16"/>
        <v>0</v>
      </c>
      <c r="N36" s="128">
        <f t="shared" si="17"/>
        <v>0</v>
      </c>
      <c r="O36" s="128">
        <f t="shared" si="18"/>
        <v>0</v>
      </c>
      <c r="P36" s="128">
        <f t="shared" si="17"/>
        <v>0</v>
      </c>
      <c r="Q36" s="138">
        <f t="shared" si="19"/>
        <v>0</v>
      </c>
    </row>
    <row r="37">
      <c r="B37" s="56"/>
      <c r="C37" s="113"/>
      <c r="D37" s="56" t="s">
        <v>133</v>
      </c>
      <c r="E37" s="128">
        <f>5*$D$25</f>
        <v>62.5</v>
      </c>
      <c r="F37" s="106"/>
      <c r="G37" s="106"/>
      <c r="H37" s="106"/>
      <c r="I37" s="106"/>
      <c r="J37" s="106"/>
      <c r="L37" s="133">
        <f t="shared" si="15"/>
        <v>5</v>
      </c>
      <c r="M37" s="128">
        <f t="shared" si="16"/>
        <v>0</v>
      </c>
      <c r="N37" s="128">
        <f t="shared" si="17"/>
        <v>0</v>
      </c>
      <c r="O37" s="128">
        <f t="shared" si="18"/>
        <v>0</v>
      </c>
      <c r="P37" s="128">
        <f t="shared" si="17"/>
        <v>0</v>
      </c>
      <c r="Q37" s="138">
        <f t="shared" si="19"/>
        <v>0</v>
      </c>
    </row>
    <row r="38" ht="16.199999999999999">
      <c r="B38" s="56"/>
      <c r="C38" s="113"/>
      <c r="D38" s="56" t="s">
        <v>134</v>
      </c>
      <c r="E38" s="128">
        <f>6*$D$25</f>
        <v>75</v>
      </c>
      <c r="F38" s="106"/>
      <c r="G38" s="106"/>
      <c r="H38" s="106"/>
      <c r="I38" s="106"/>
      <c r="J38" s="106"/>
      <c r="L38" s="136">
        <f t="shared" si="15"/>
        <v>6</v>
      </c>
      <c r="M38" s="137">
        <f t="shared" si="16"/>
        <v>0</v>
      </c>
      <c r="N38" s="137">
        <f t="shared" si="17"/>
        <v>0</v>
      </c>
      <c r="O38" s="137">
        <f t="shared" si="18"/>
        <v>0</v>
      </c>
      <c r="P38" s="137">
        <f t="shared" si="17"/>
        <v>0</v>
      </c>
      <c r="Q38" s="139">
        <f t="shared" si="19"/>
        <v>0</v>
      </c>
    </row>
    <row r="39" ht="16.199999999999999" customHeight="1">
      <c r="B39" s="56"/>
      <c r="C39" s="113" t="s">
        <v>136</v>
      </c>
      <c r="D39" s="56" t="s">
        <v>129</v>
      </c>
      <c r="E39" s="128">
        <f>1*$D$26</f>
        <v>16.600000000000001</v>
      </c>
      <c r="F39" s="65"/>
      <c r="G39" s="65"/>
      <c r="H39" s="65"/>
      <c r="I39" s="65"/>
      <c r="J39" s="65"/>
      <c r="L39" s="129">
        <f t="shared" ref="L39:L44" si="20">E39/$D$26</f>
        <v>1</v>
      </c>
      <c r="M39" s="130"/>
      <c r="N39" s="130"/>
      <c r="O39" s="130"/>
      <c r="P39" s="130"/>
      <c r="Q39" s="130"/>
    </row>
    <row r="40">
      <c r="B40" s="56"/>
      <c r="C40" s="113"/>
      <c r="D40" s="56" t="s">
        <v>130</v>
      </c>
      <c r="E40" s="128">
        <f>2*$D$26</f>
        <v>33.200000000000003</v>
      </c>
      <c r="F40" s="106"/>
      <c r="G40" s="106"/>
      <c r="H40" s="132"/>
      <c r="I40" s="106"/>
      <c r="J40" s="106"/>
      <c r="L40" s="133">
        <f t="shared" si="20"/>
        <v>2</v>
      </c>
      <c r="M40" s="128">
        <f t="shared" ref="M40:M44" si="21">F40/$D$26</f>
        <v>0</v>
      </c>
      <c r="N40" s="128">
        <f t="shared" ref="N40:N44" si="22">G40/$D$26</f>
        <v>0</v>
      </c>
      <c r="O40" s="134">
        <f>H40/$D$24</f>
        <v>0</v>
      </c>
      <c r="P40" s="128">
        <f t="shared" ref="P40:P44" si="23">I40/$D$26</f>
        <v>0</v>
      </c>
      <c r="Q40" s="138">
        <f t="shared" ref="Q40:Q44" si="24">J40/$D$26</f>
        <v>0</v>
      </c>
    </row>
    <row r="41">
      <c r="B41" s="56"/>
      <c r="C41" s="113"/>
      <c r="D41" s="56" t="s">
        <v>131</v>
      </c>
      <c r="E41" s="128">
        <f>3*$D$26</f>
        <v>49.800000000000004</v>
      </c>
      <c r="F41" s="106"/>
      <c r="G41" s="106"/>
      <c r="H41" s="106"/>
      <c r="I41" s="106"/>
      <c r="J41" s="106"/>
      <c r="L41" s="133">
        <f t="shared" si="20"/>
        <v>3</v>
      </c>
      <c r="M41" s="128">
        <f t="shared" si="21"/>
        <v>0</v>
      </c>
      <c r="N41" s="128">
        <f t="shared" si="22"/>
        <v>0</v>
      </c>
      <c r="O41" s="128">
        <f t="shared" ref="O41:O44" si="25">H41/$D$26</f>
        <v>0</v>
      </c>
      <c r="P41" s="128">
        <f t="shared" si="23"/>
        <v>0</v>
      </c>
      <c r="Q41" s="138">
        <f t="shared" si="24"/>
        <v>0</v>
      </c>
    </row>
    <row r="42">
      <c r="B42" s="56"/>
      <c r="C42" s="113"/>
      <c r="D42" s="56" t="s">
        <v>132</v>
      </c>
      <c r="E42" s="128">
        <f>4*$D$26</f>
        <v>66.400000000000006</v>
      </c>
      <c r="F42" s="106"/>
      <c r="G42" s="106"/>
      <c r="H42" s="106"/>
      <c r="I42" s="106"/>
      <c r="J42" s="106"/>
      <c r="L42" s="133">
        <f t="shared" si="20"/>
        <v>4</v>
      </c>
      <c r="M42" s="128">
        <f t="shared" si="21"/>
        <v>0</v>
      </c>
      <c r="N42" s="128">
        <f t="shared" si="22"/>
        <v>0</v>
      </c>
      <c r="O42" s="128">
        <f t="shared" si="25"/>
        <v>0</v>
      </c>
      <c r="P42" s="128">
        <f t="shared" si="23"/>
        <v>0</v>
      </c>
      <c r="Q42" s="138">
        <f t="shared" si="24"/>
        <v>0</v>
      </c>
    </row>
    <row r="43">
      <c r="B43" s="56"/>
      <c r="C43" s="113"/>
      <c r="D43" s="56" t="s">
        <v>133</v>
      </c>
      <c r="E43" s="128">
        <f>5*$D$26</f>
        <v>83</v>
      </c>
      <c r="F43" s="106"/>
      <c r="G43" s="106"/>
      <c r="H43" s="106"/>
      <c r="I43" s="106"/>
      <c r="J43" s="106"/>
      <c r="L43" s="133">
        <f t="shared" si="20"/>
        <v>5</v>
      </c>
      <c r="M43" s="128">
        <f t="shared" si="21"/>
        <v>0</v>
      </c>
      <c r="N43" s="128">
        <f t="shared" si="22"/>
        <v>0</v>
      </c>
      <c r="O43" s="128">
        <f t="shared" si="25"/>
        <v>0</v>
      </c>
      <c r="P43" s="128">
        <f t="shared" si="23"/>
        <v>0</v>
      </c>
      <c r="Q43" s="138">
        <f t="shared" si="24"/>
        <v>0</v>
      </c>
    </row>
    <row r="44" ht="16.199999999999999">
      <c r="B44" s="56"/>
      <c r="C44" s="113"/>
      <c r="D44" s="56" t="s">
        <v>134</v>
      </c>
      <c r="E44" s="128">
        <f>6*$D$26</f>
        <v>99.600000000000009</v>
      </c>
      <c r="F44" s="106"/>
      <c r="G44" s="106"/>
      <c r="H44" s="106"/>
      <c r="I44" s="106"/>
      <c r="J44" s="106"/>
      <c r="L44" s="136">
        <f t="shared" si="20"/>
        <v>6</v>
      </c>
      <c r="M44" s="137">
        <f t="shared" si="21"/>
        <v>0</v>
      </c>
      <c r="N44" s="137">
        <f t="shared" si="22"/>
        <v>0</v>
      </c>
      <c r="O44" s="137">
        <f t="shared" si="25"/>
        <v>0</v>
      </c>
      <c r="P44" s="137">
        <f t="shared" si="23"/>
        <v>0</v>
      </c>
      <c r="Q44" s="139">
        <f t="shared" si="24"/>
        <v>0</v>
      </c>
    </row>
    <row r="45" s="1" customFormat="1"/>
    <row r="46" s="1" customFormat="1">
      <c r="E46" s="102" t="s">
        <v>117</v>
      </c>
      <c r="F46" s="103"/>
      <c r="G46" s="103"/>
      <c r="H46" s="103"/>
      <c r="I46" s="103"/>
      <c r="J46" s="104"/>
    </row>
    <row r="47" s="1" customFormat="1">
      <c r="E47" s="56" t="s">
        <v>55</v>
      </c>
      <c r="F47" s="56" t="s">
        <v>56</v>
      </c>
      <c r="G47" s="56" t="s">
        <v>57</v>
      </c>
      <c r="H47" s="56" t="s">
        <v>58</v>
      </c>
      <c r="I47" s="56" t="s">
        <v>59</v>
      </c>
      <c r="J47" s="56" t="s">
        <v>60</v>
      </c>
    </row>
    <row r="48" s="1" customFormat="1">
      <c r="E48" s="82" t="s">
        <v>65</v>
      </c>
      <c r="F48" s="82" t="s">
        <v>65</v>
      </c>
      <c r="G48" s="82" t="s">
        <v>65</v>
      </c>
      <c r="H48" s="82" t="s">
        <v>65</v>
      </c>
      <c r="I48" s="82" t="s">
        <v>65</v>
      </c>
      <c r="J48" s="82" t="s">
        <v>65</v>
      </c>
    </row>
    <row r="49" s="1" customFormat="1" ht="13.949999999999999" customHeight="1">
      <c r="C49" s="105" t="s">
        <v>51</v>
      </c>
      <c r="D49" s="56" t="s">
        <v>114</v>
      </c>
      <c r="E49" s="106"/>
      <c r="F49" s="106"/>
      <c r="G49" s="106"/>
      <c r="H49" s="106"/>
      <c r="I49" s="106"/>
      <c r="J49" s="106"/>
    </row>
    <row r="50" s="1" customFormat="1">
      <c r="C50" s="108"/>
      <c r="D50" s="56" t="s">
        <v>115</v>
      </c>
      <c r="E50" s="106"/>
      <c r="F50" s="106"/>
      <c r="G50" s="106"/>
      <c r="H50" s="106"/>
      <c r="I50" s="106"/>
      <c r="J50" s="106"/>
    </row>
    <row r="51" s="1" customFormat="1">
      <c r="C51" s="109"/>
      <c r="D51" s="56" t="s">
        <v>116</v>
      </c>
      <c r="E51" s="106"/>
      <c r="F51" s="106"/>
      <c r="G51" s="106"/>
      <c r="H51" s="106"/>
      <c r="I51" s="106"/>
      <c r="J51" s="106"/>
    </row>
    <row r="52" s="1" customFormat="1">
      <c r="C52" s="110"/>
      <c r="D52" s="111"/>
      <c r="E52" s="114"/>
      <c r="F52" s="114"/>
      <c r="G52" s="114"/>
      <c r="H52" s="114"/>
      <c r="I52" s="114"/>
      <c r="J52" s="114"/>
    </row>
    <row r="53" s="1" customFormat="1">
      <c r="E53" s="56" t="s">
        <v>55</v>
      </c>
      <c r="F53" s="56" t="s">
        <v>56</v>
      </c>
      <c r="G53" s="56" t="s">
        <v>57</v>
      </c>
      <c r="H53" s="56" t="s">
        <v>58</v>
      </c>
      <c r="I53" s="56" t="s">
        <v>59</v>
      </c>
      <c r="J53" s="56" t="s">
        <v>60</v>
      </c>
    </row>
    <row r="54" s="1" customFormat="1">
      <c r="E54" s="82" t="s">
        <v>65</v>
      </c>
      <c r="F54" s="82" t="s">
        <v>65</v>
      </c>
      <c r="G54" s="82" t="s">
        <v>65</v>
      </c>
      <c r="H54" s="82" t="s">
        <v>65</v>
      </c>
      <c r="I54" s="82" t="s">
        <v>65</v>
      </c>
      <c r="J54" s="82" t="s">
        <v>65</v>
      </c>
    </row>
    <row r="55" s="1" customFormat="1" ht="13.949999999999999" customHeight="1">
      <c r="C55" s="105" t="s">
        <v>137</v>
      </c>
      <c r="D55" s="56" t="s">
        <v>114</v>
      </c>
      <c r="E55" s="106"/>
      <c r="F55" s="106"/>
      <c r="G55" s="106"/>
      <c r="H55" s="106"/>
      <c r="I55" s="106"/>
      <c r="J55" s="106"/>
    </row>
    <row r="56" s="1" customFormat="1">
      <c r="C56" s="108"/>
      <c r="D56" s="56" t="s">
        <v>115</v>
      </c>
      <c r="E56" s="106"/>
      <c r="F56" s="106"/>
      <c r="G56" s="106"/>
      <c r="H56" s="106"/>
      <c r="I56" s="106"/>
      <c r="J56" s="106"/>
    </row>
    <row r="57" s="1" customFormat="1">
      <c r="C57" s="109"/>
      <c r="D57" s="56" t="s">
        <v>116</v>
      </c>
      <c r="E57" s="106"/>
      <c r="F57" s="106"/>
      <c r="G57" s="106"/>
      <c r="H57" s="106"/>
      <c r="I57" s="106"/>
      <c r="J57" s="106"/>
    </row>
    <row r="58" s="1" customFormat="1">
      <c r="C58" s="110"/>
      <c r="D58" s="111"/>
      <c r="E58" s="114"/>
      <c r="F58" s="114"/>
      <c r="G58" s="114"/>
      <c r="H58" s="114"/>
      <c r="I58" s="114"/>
      <c r="J58" s="114"/>
    </row>
    <row r="59" s="1" customFormat="1">
      <c r="E59" s="56" t="s">
        <v>55</v>
      </c>
      <c r="F59" s="56" t="s">
        <v>56</v>
      </c>
      <c r="G59" s="56" t="s">
        <v>57</v>
      </c>
      <c r="H59" s="56" t="s">
        <v>58</v>
      </c>
      <c r="I59" s="56" t="s">
        <v>59</v>
      </c>
      <c r="J59" s="56" t="s">
        <v>60</v>
      </c>
    </row>
    <row r="60" s="1" customFormat="1">
      <c r="E60" s="82" t="s">
        <v>65</v>
      </c>
      <c r="F60" s="82" t="s">
        <v>65</v>
      </c>
      <c r="G60" s="82" t="s">
        <v>65</v>
      </c>
      <c r="H60" s="82" t="s">
        <v>65</v>
      </c>
      <c r="I60" s="82" t="s">
        <v>65</v>
      </c>
      <c r="J60" s="82" t="s">
        <v>65</v>
      </c>
    </row>
    <row r="61" s="1" customFormat="1" ht="13.949999999999999" customHeight="1">
      <c r="C61" s="105" t="s">
        <v>138</v>
      </c>
      <c r="D61" s="56" t="s">
        <v>114</v>
      </c>
      <c r="E61" s="106"/>
      <c r="F61" s="106"/>
      <c r="G61" s="106"/>
      <c r="H61" s="106"/>
      <c r="I61" s="106"/>
      <c r="J61" s="106"/>
    </row>
    <row r="62" s="1" customFormat="1">
      <c r="C62" s="108"/>
      <c r="D62" s="56" t="s">
        <v>115</v>
      </c>
      <c r="E62" s="106"/>
      <c r="F62" s="106"/>
      <c r="G62" s="106"/>
      <c r="H62" s="106"/>
      <c r="I62" s="106"/>
      <c r="J62" s="106"/>
    </row>
    <row r="63" s="1" customFormat="1">
      <c r="C63" s="109"/>
      <c r="D63" s="56" t="s">
        <v>116</v>
      </c>
      <c r="E63" s="106"/>
      <c r="F63" s="106"/>
      <c r="G63" s="106"/>
      <c r="H63" s="106"/>
      <c r="I63" s="106"/>
      <c r="J63" s="106"/>
    </row>
    <row r="64" s="1" customFormat="1">
      <c r="C64" s="110"/>
      <c r="D64" s="111"/>
      <c r="E64" s="114"/>
      <c r="F64" s="114"/>
      <c r="G64" s="114"/>
      <c r="H64" s="114"/>
      <c r="I64" s="114"/>
      <c r="J64" s="114"/>
    </row>
    <row r="65" s="1" customFormat="1">
      <c r="E65" s="56" t="s">
        <v>55</v>
      </c>
      <c r="F65" s="56" t="s">
        <v>56</v>
      </c>
      <c r="G65" s="56" t="s">
        <v>57</v>
      </c>
      <c r="H65" s="56" t="s">
        <v>58</v>
      </c>
      <c r="I65" s="56" t="s">
        <v>59</v>
      </c>
      <c r="J65" s="56" t="s">
        <v>60</v>
      </c>
    </row>
    <row r="66" s="1" customFormat="1">
      <c r="E66" s="82" t="s">
        <v>65</v>
      </c>
      <c r="F66" s="82" t="s">
        <v>65</v>
      </c>
      <c r="G66" s="82" t="s">
        <v>65</v>
      </c>
      <c r="H66" s="82" t="s">
        <v>65</v>
      </c>
      <c r="I66" s="82" t="s">
        <v>65</v>
      </c>
      <c r="J66" s="82" t="s">
        <v>65</v>
      </c>
    </row>
    <row r="67" s="1" customFormat="1" ht="13.949999999999999" customHeight="1">
      <c r="C67" s="105" t="s">
        <v>68</v>
      </c>
      <c r="D67" s="56" t="s">
        <v>114</v>
      </c>
      <c r="E67" s="106"/>
      <c r="F67" s="106"/>
      <c r="G67" s="106"/>
      <c r="H67" s="106"/>
      <c r="I67" s="106"/>
      <c r="J67" s="106"/>
    </row>
    <row r="68" s="1" customFormat="1">
      <c r="C68" s="108"/>
      <c r="D68" s="56" t="s">
        <v>115</v>
      </c>
      <c r="E68" s="106"/>
      <c r="F68" s="106"/>
      <c r="G68" s="106"/>
      <c r="H68" s="106"/>
      <c r="I68" s="106"/>
      <c r="J68" s="106"/>
    </row>
    <row r="69" s="1" customFormat="1">
      <c r="C69" s="109"/>
      <c r="D69" s="56" t="s">
        <v>116</v>
      </c>
      <c r="E69" s="106"/>
      <c r="F69" s="106"/>
      <c r="G69" s="106"/>
      <c r="H69" s="106"/>
      <c r="I69" s="106"/>
      <c r="J69" s="106"/>
    </row>
    <row r="70" s="1" customFormat="1"/>
    <row r="71" s="1" customFormat="1">
      <c r="E71" s="102" t="s">
        <v>117</v>
      </c>
      <c r="F71" s="103"/>
      <c r="G71" s="103"/>
      <c r="H71" s="103"/>
      <c r="I71" s="103"/>
      <c r="J71" s="104"/>
    </row>
    <row r="72" s="1" customFormat="1">
      <c r="E72" s="56" t="s">
        <v>55</v>
      </c>
      <c r="F72" s="56" t="s">
        <v>56</v>
      </c>
      <c r="G72" s="56" t="s">
        <v>57</v>
      </c>
      <c r="H72" s="56" t="s">
        <v>58</v>
      </c>
      <c r="I72" s="56" t="s">
        <v>59</v>
      </c>
      <c r="J72" s="56" t="s">
        <v>60</v>
      </c>
    </row>
    <row r="73" s="1" customFormat="1">
      <c r="E73" s="82" t="s">
        <v>65</v>
      </c>
      <c r="F73" s="82" t="s">
        <v>65</v>
      </c>
      <c r="G73" s="82" t="s">
        <v>65</v>
      </c>
      <c r="H73" s="82" t="s">
        <v>65</v>
      </c>
      <c r="I73" s="82" t="s">
        <v>65</v>
      </c>
      <c r="J73" s="82" t="s">
        <v>65</v>
      </c>
    </row>
    <row r="74" s="1" customFormat="1" ht="13.949999999999999" customHeight="1">
      <c r="C74" s="113" t="s">
        <v>139</v>
      </c>
      <c r="D74" s="56" t="s">
        <v>114</v>
      </c>
      <c r="E74" s="106"/>
      <c r="F74" s="106"/>
      <c r="G74" s="106"/>
      <c r="H74" s="106"/>
      <c r="I74" s="106"/>
      <c r="J74" s="106"/>
    </row>
    <row r="75" s="1" customFormat="1">
      <c r="C75" s="113"/>
      <c r="D75" s="56" t="s">
        <v>115</v>
      </c>
      <c r="E75" s="106"/>
      <c r="F75" s="106"/>
      <c r="G75" s="106"/>
      <c r="H75" s="106"/>
      <c r="I75" s="106"/>
      <c r="J75" s="106"/>
    </row>
    <row r="76" s="1" customFormat="1">
      <c r="C76" s="113"/>
      <c r="D76" s="56" t="s">
        <v>116</v>
      </c>
      <c r="E76" s="106"/>
      <c r="F76" s="106"/>
      <c r="G76" s="106"/>
      <c r="H76" s="106"/>
      <c r="I76" s="106"/>
      <c r="J76" s="106"/>
    </row>
    <row r="77" s="1" customFormat="1">
      <c r="C77" s="113"/>
      <c r="D77" s="56" t="s">
        <v>118</v>
      </c>
      <c r="E77" s="106"/>
      <c r="F77" s="106"/>
      <c r="G77" s="106"/>
      <c r="H77" s="106"/>
      <c r="I77" s="106"/>
      <c r="J77" s="106"/>
    </row>
    <row r="78" s="1" customFormat="1">
      <c r="C78" s="110"/>
      <c r="D78" s="111"/>
      <c r="E78" s="114"/>
      <c r="F78" s="114"/>
      <c r="G78" s="114"/>
      <c r="H78" s="114"/>
      <c r="I78" s="114"/>
      <c r="J78" s="114"/>
    </row>
    <row r="79" s="1" customFormat="1">
      <c r="E79" s="102" t="s">
        <v>117</v>
      </c>
      <c r="F79" s="103"/>
      <c r="G79" s="103"/>
      <c r="H79" s="103"/>
      <c r="I79" s="103"/>
      <c r="J79" s="104"/>
    </row>
    <row r="80" s="1" customFormat="1">
      <c r="E80" s="56" t="s">
        <v>55</v>
      </c>
      <c r="F80" s="56" t="s">
        <v>56</v>
      </c>
      <c r="G80" s="56" t="s">
        <v>57</v>
      </c>
      <c r="H80" s="56" t="s">
        <v>58</v>
      </c>
      <c r="I80" s="56" t="s">
        <v>59</v>
      </c>
      <c r="J80" s="56" t="s">
        <v>60</v>
      </c>
    </row>
    <row r="81" s="1" customFormat="1">
      <c r="E81" s="82" t="s">
        <v>65</v>
      </c>
      <c r="F81" s="82" t="s">
        <v>65</v>
      </c>
      <c r="G81" s="82" t="s">
        <v>65</v>
      </c>
      <c r="H81" s="82" t="s">
        <v>65</v>
      </c>
      <c r="I81" s="82" t="s">
        <v>65</v>
      </c>
      <c r="J81" s="82" t="s">
        <v>65</v>
      </c>
    </row>
    <row r="82" s="1" customFormat="1" ht="13.949999999999999" customHeight="1">
      <c r="C82" s="113" t="s">
        <v>140</v>
      </c>
      <c r="D82" s="56" t="s">
        <v>114</v>
      </c>
      <c r="E82" s="106"/>
      <c r="F82" s="106"/>
      <c r="G82" s="106"/>
      <c r="H82" s="106"/>
      <c r="I82" s="106"/>
      <c r="J82" s="106"/>
    </row>
    <row r="83" s="1" customFormat="1">
      <c r="C83" s="113"/>
      <c r="D83" s="56" t="s">
        <v>115</v>
      </c>
      <c r="E83" s="106"/>
      <c r="F83" s="106"/>
      <c r="G83" s="106"/>
      <c r="H83" s="106"/>
      <c r="I83" s="106"/>
      <c r="J83" s="106"/>
    </row>
    <row r="84" s="1" customFormat="1">
      <c r="C84" s="113"/>
      <c r="D84" s="56" t="s">
        <v>116</v>
      </c>
      <c r="E84" s="106"/>
      <c r="F84" s="106"/>
      <c r="G84" s="106"/>
      <c r="H84" s="106"/>
      <c r="I84" s="106"/>
      <c r="J84" s="106"/>
    </row>
    <row r="85" s="1" customFormat="1">
      <c r="C85" s="113"/>
      <c r="D85" s="56" t="s">
        <v>118</v>
      </c>
      <c r="E85" s="106"/>
      <c r="F85" s="106"/>
      <c r="G85" s="106"/>
      <c r="H85" s="106"/>
      <c r="I85" s="106"/>
      <c r="J85" s="106"/>
    </row>
    <row r="86" s="1" customFormat="1">
      <c r="C86" s="110"/>
      <c r="D86" s="111"/>
      <c r="E86" s="114"/>
      <c r="F86" s="114"/>
      <c r="G86" s="114"/>
      <c r="H86" s="114"/>
      <c r="I86" s="114"/>
      <c r="J86" s="114"/>
    </row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</sheetData>
  <mergeCells count="24">
    <mergeCell ref="D1:H1"/>
    <mergeCell ref="I1:O1"/>
    <mergeCell ref="D2:E2"/>
    <mergeCell ref="E4:J4"/>
    <mergeCell ref="C7:C9"/>
    <mergeCell ref="E11:J11"/>
    <mergeCell ref="E16:J16"/>
    <mergeCell ref="C19:C22"/>
    <mergeCell ref="E24:J24"/>
    <mergeCell ref="L24:Q24"/>
    <mergeCell ref="B27:B44"/>
    <mergeCell ref="C27:C32"/>
    <mergeCell ref="R27:U33"/>
    <mergeCell ref="C33:C38"/>
    <mergeCell ref="C39:C44"/>
    <mergeCell ref="E46:J46"/>
    <mergeCell ref="C49:C51"/>
    <mergeCell ref="C55:C57"/>
    <mergeCell ref="C61:C63"/>
    <mergeCell ref="C67:C69"/>
    <mergeCell ref="E71:J71"/>
    <mergeCell ref="C74:C77"/>
    <mergeCell ref="E79:J79"/>
    <mergeCell ref="C82:C85"/>
  </mergeCells>
  <printOptions headings="0" gridLines="0"/>
  <pageMargins left="0.69999999999999996" right="0.69999999999999996" top="0.75" bottom="0.75" header="0.29999999999999999" footer="0.29999999999999999"/>
  <pageSetup paperSize="9" scale="3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zoomScale="100" workbookViewId="0">
      <selection activeCell="K37" activeCellId="0" sqref="K37"/>
    </sheetView>
  </sheetViews>
  <sheetFormatPr baseColWidth="10" defaultColWidth="10.5" defaultRowHeight="16.5"/>
  <cols>
    <col bestFit="1" customWidth="1" min="1" max="1" style="1" width="15.5"/>
    <col min="2" max="10" style="1" width="10.5"/>
    <col customWidth="1" min="11" max="11" style="1" width="9.296875"/>
    <col min="12" max="16384" style="1" width="10.5"/>
  </cols>
  <sheetData>
    <row r="1" ht="30.75">
      <c r="A1" s="2" t="s">
        <v>141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4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>
      <c r="A5" s="8"/>
      <c r="B5" s="1" t="s">
        <v>142</v>
      </c>
      <c r="C5" s="140"/>
      <c r="D5" t="s">
        <v>143</v>
      </c>
      <c r="K5" s="10"/>
    </row>
    <row r="6">
      <c r="A6" s="8"/>
      <c r="D6" s="1" t="s">
        <v>144</v>
      </c>
      <c r="K6" s="10"/>
    </row>
    <row r="7">
      <c r="A7" s="8"/>
      <c r="K7" s="10"/>
    </row>
    <row r="8">
      <c r="A8" s="8"/>
      <c r="B8" s="1" t="s">
        <v>1</v>
      </c>
      <c r="C8" s="141"/>
      <c r="D8" t="s">
        <v>145</v>
      </c>
      <c r="K8" s="142"/>
    </row>
    <row r="9">
      <c r="A9" s="12"/>
      <c r="B9" s="13"/>
      <c r="C9" s="13"/>
      <c r="D9" s="13" t="s">
        <v>146</v>
      </c>
      <c r="E9" s="13"/>
      <c r="F9" s="13"/>
      <c r="G9" s="13"/>
      <c r="H9" s="13"/>
      <c r="I9" s="13"/>
      <c r="J9" s="13"/>
      <c r="K9" s="14"/>
    </row>
    <row r="11" ht="25.199999999999999" customHeight="1">
      <c r="A11" s="143" t="s">
        <v>147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</row>
    <row r="13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</row>
    <row r="14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</row>
    <row r="1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</row>
    <row r="16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</row>
    <row r="17" ht="48" customHeight="1">
      <c r="A17" s="143"/>
      <c r="B17" s="143"/>
      <c r="C17" s="143"/>
      <c r="D17" s="143"/>
      <c r="E17" s="143"/>
      <c r="F17" s="143"/>
      <c r="G17" s="143"/>
      <c r="H17" s="143"/>
      <c r="I17" s="143"/>
      <c r="J17" s="143"/>
      <c r="K17" s="143"/>
    </row>
    <row r="19">
      <c r="A19" s="144" t="s">
        <v>148</v>
      </c>
    </row>
    <row r="20" ht="51" customHeight="1">
      <c r="A20" s="145" t="s">
        <v>149</v>
      </c>
      <c r="B20" s="146" t="s">
        <v>150</v>
      </c>
      <c r="C20" s="147"/>
      <c r="D20" s="147"/>
      <c r="E20" s="147"/>
      <c r="F20" s="147"/>
      <c r="G20" s="148"/>
      <c r="H20" s="149">
        <f>((52-8)/3)*N20</f>
        <v>10.266666666666666</v>
      </c>
      <c r="I20" s="148"/>
      <c r="L20" s="150"/>
      <c r="M20" s="151" t="s">
        <v>151</v>
      </c>
      <c r="N20" s="152">
        <v>0.69999999999999996</v>
      </c>
    </row>
    <row r="21">
      <c r="A21" s="145" t="s">
        <v>152</v>
      </c>
      <c r="B21" s="146" t="s">
        <v>153</v>
      </c>
      <c r="C21" s="147"/>
      <c r="D21" s="147"/>
      <c r="E21" s="147"/>
      <c r="F21" s="147"/>
      <c r="G21" s="148"/>
      <c r="H21" s="149">
        <v>20</v>
      </c>
      <c r="I21" s="148"/>
    </row>
    <row r="22" ht="31.949999999999999" customHeight="1">
      <c r="A22" s="145" t="s">
        <v>154</v>
      </c>
      <c r="B22" s="153" t="s">
        <v>155</v>
      </c>
      <c r="C22" s="153"/>
      <c r="D22" s="153"/>
      <c r="E22" s="153"/>
      <c r="F22" s="153"/>
      <c r="H22" s="47" t="s">
        <v>12</v>
      </c>
      <c r="I22" s="47" t="s">
        <v>13</v>
      </c>
      <c r="J22" s="47" t="s">
        <v>14</v>
      </c>
      <c r="K22" s="47" t="s">
        <v>21</v>
      </c>
      <c r="N22" s="154"/>
    </row>
    <row r="23">
      <c r="A23" s="145"/>
      <c r="B23" s="147"/>
      <c r="C23" s="147"/>
      <c r="D23" s="147"/>
      <c r="E23" s="147"/>
      <c r="H23" s="155">
        <v>0.14999999999999999</v>
      </c>
      <c r="I23" s="155">
        <v>0.20000000000000001</v>
      </c>
      <c r="J23" s="155">
        <v>0.45000000000000001</v>
      </c>
      <c r="K23" s="155">
        <v>0.20000000000000001</v>
      </c>
    </row>
    <row r="24">
      <c r="A24" s="145"/>
    </row>
    <row r="25">
      <c r="A25" s="145" t="s">
        <v>156</v>
      </c>
      <c r="B25" s="146" t="s">
        <v>157</v>
      </c>
      <c r="F25" s="156"/>
      <c r="G25" s="156"/>
      <c r="H25" s="149">
        <v>10</v>
      </c>
      <c r="I25" s="156"/>
    </row>
    <row r="26">
      <c r="A26" s="145" t="s">
        <v>158</v>
      </c>
      <c r="B26" s="146" t="s">
        <v>159</v>
      </c>
      <c r="H26" s="47" t="s">
        <v>12</v>
      </c>
      <c r="I26" s="47" t="s">
        <v>13</v>
      </c>
      <c r="J26" s="47" t="s">
        <v>14</v>
      </c>
    </row>
    <row r="27">
      <c r="A27" s="145"/>
      <c r="H27" s="155">
        <v>0.40000000000000002</v>
      </c>
      <c r="I27" s="155">
        <v>0.29999999999999999</v>
      </c>
      <c r="J27" s="155">
        <v>0.29999999999999999</v>
      </c>
    </row>
    <row r="28">
      <c r="A28" s="145"/>
    </row>
    <row r="29">
      <c r="A29" s="145" t="s">
        <v>160</v>
      </c>
      <c r="B29" s="146" t="s">
        <v>161</v>
      </c>
      <c r="H29" s="47" t="s">
        <v>162</v>
      </c>
      <c r="I29" s="155">
        <v>0.14999999999999999</v>
      </c>
      <c r="L29" s="1" t="s">
        <v>163</v>
      </c>
    </row>
    <row r="30">
      <c r="H30" s="47" t="s">
        <v>164</v>
      </c>
      <c r="I30" s="155">
        <v>0.25</v>
      </c>
    </row>
    <row r="31">
      <c r="H31" s="47" t="s">
        <v>165</v>
      </c>
      <c r="I31" s="155">
        <v>0.29999999999999999</v>
      </c>
    </row>
    <row r="32">
      <c r="H32" s="47" t="s">
        <v>166</v>
      </c>
      <c r="I32" s="155">
        <v>0.20000000000000001</v>
      </c>
    </row>
    <row r="33">
      <c r="H33" s="47" t="s">
        <v>167</v>
      </c>
      <c r="I33" s="155">
        <v>0.050000000000000003</v>
      </c>
    </row>
    <row r="34">
      <c r="H34" s="47" t="s">
        <v>168</v>
      </c>
      <c r="I34" s="155">
        <v>0.050000000000000003</v>
      </c>
    </row>
    <row r="36">
      <c r="A36" s="145" t="s">
        <v>169</v>
      </c>
      <c r="B36" s="146" t="s">
        <v>170</v>
      </c>
      <c r="H36" s="149">
        <v>4</v>
      </c>
    </row>
    <row r="37">
      <c r="A37" s="145"/>
      <c r="B37" s="146"/>
      <c r="H37" s="149"/>
    </row>
    <row r="38">
      <c r="A38" s="145" t="s">
        <v>171</v>
      </c>
      <c r="B38" s="146" t="s">
        <v>172</v>
      </c>
      <c r="H38" s="64"/>
      <c r="I38" s="102" t="s">
        <v>173</v>
      </c>
      <c r="J38" s="103"/>
      <c r="K38" s="104"/>
    </row>
    <row r="39">
      <c r="H39" s="65"/>
      <c r="I39" s="47" t="s">
        <v>28</v>
      </c>
      <c r="J39" s="47" t="s">
        <v>29</v>
      </c>
      <c r="K39" s="47" t="s">
        <v>30</v>
      </c>
    </row>
    <row r="40" ht="21">
      <c r="H40" s="67" t="s">
        <v>32</v>
      </c>
      <c r="I40" s="157">
        <v>0.10000000000000001</v>
      </c>
      <c r="J40" s="157">
        <v>0.45000000000000001</v>
      </c>
      <c r="K40" s="157">
        <v>0.10000000000000001</v>
      </c>
    </row>
    <row r="41">
      <c r="H41" s="70" t="s">
        <v>33</v>
      </c>
      <c r="I41" s="157">
        <v>0.20000000000000001</v>
      </c>
      <c r="J41" s="157">
        <v>0.125</v>
      </c>
      <c r="K41" s="157">
        <v>0.025000000000000001</v>
      </c>
    </row>
    <row r="44">
      <c r="A44" s="145" t="s">
        <v>174</v>
      </c>
      <c r="B44" s="146" t="s">
        <v>175</v>
      </c>
      <c r="H44" s="149">
        <v>4</v>
      </c>
    </row>
    <row r="45">
      <c r="A45" s="145" t="s">
        <v>176</v>
      </c>
      <c r="B45" s="146" t="s">
        <v>177</v>
      </c>
      <c r="H45" s="149">
        <v>10</v>
      </c>
    </row>
  </sheetData>
  <mergeCells count="4">
    <mergeCell ref="A1:K1"/>
    <mergeCell ref="A11:K17"/>
    <mergeCell ref="B22:F22"/>
    <mergeCell ref="I38:K38"/>
  </mergeCells>
  <printOptions headings="0" gridLines="0"/>
  <pageMargins left="0.69999999999999996" right="0.69999999999999996" top="0.75" bottom="0.75" header="0.29999999999999999" footer="0.29999999999999999"/>
  <pageSetup paperSize="9" scale="52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9" workbookViewId="0">
      <selection activeCell="E40" activeCellId="0" sqref="E40"/>
    </sheetView>
  </sheetViews>
  <sheetFormatPr baseColWidth="10" defaultColWidth="10.5" defaultRowHeight="22.199999999999999" customHeight="1"/>
  <cols>
    <col customWidth="1" min="1" max="1" style="16" width="1.5"/>
    <col customWidth="1" min="2" max="2" style="16" width="7.5"/>
    <col customWidth="1" min="3" max="3" style="16" width="66"/>
    <col customWidth="1" min="4" max="4" style="16" width="10"/>
    <col customWidth="1" min="5" max="5" style="16" width="9.796875"/>
    <col customWidth="1" min="6" max="8" style="16" width="10"/>
    <col customWidth="1" min="9" max="14" style="17" width="19"/>
    <col customWidth="1" min="15" max="16" style="18" width="19"/>
    <col customWidth="1" min="17" max="17" style="17" width="17.5"/>
    <col customWidth="1" min="18" max="18" style="18" width="17.5"/>
    <col customWidth="1" min="19" max="19" style="16" width="17.5"/>
    <col customWidth="1" min="20" max="20" style="16" width="18.19921875"/>
    <col min="21" max="21" style="16" width="10.5"/>
    <col customWidth="1" min="22" max="22" style="16" width="10.5"/>
    <col bestFit="1" customWidth="1" min="23" max="23" style="16" width="13.19921875"/>
    <col customWidth="1" min="24" max="24" style="16" width="10.5"/>
    <col customWidth="1" min="25" max="25" style="16" width="14.8984375"/>
    <col min="26" max="16384" style="16" width="10.5"/>
  </cols>
  <sheetData>
    <row r="2" s="19" customFormat="1" ht="47.25" customHeight="1">
      <c r="C2" s="20" t="s">
        <v>5</v>
      </c>
      <c r="D2" s="21" t="s">
        <v>178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3"/>
      <c r="R2" s="22"/>
    </row>
    <row r="3" s="19" customFormat="1" ht="22.199999999999999" customHeight="1">
      <c r="C3" s="24"/>
      <c r="D3" s="24"/>
      <c r="E3" s="24"/>
      <c r="F3" s="24"/>
      <c r="G3" s="24"/>
      <c r="H3" s="24"/>
      <c r="I3" s="24"/>
      <c r="J3" s="23"/>
      <c r="K3" s="23"/>
      <c r="L3" s="23"/>
      <c r="M3" s="23"/>
      <c r="N3" s="23"/>
      <c r="O3" s="22"/>
      <c r="P3" s="22"/>
      <c r="Q3" s="23"/>
      <c r="R3" s="22"/>
    </row>
    <row r="4" s="25" customFormat="1" ht="22.199999999999999" customHeight="1">
      <c r="B4" s="26" t="s">
        <v>7</v>
      </c>
      <c r="C4" s="26"/>
      <c r="D4" s="26"/>
      <c r="E4" s="26"/>
      <c r="F4" s="26"/>
      <c r="G4" s="26"/>
      <c r="H4" s="26"/>
      <c r="I4" s="9" t="s">
        <v>8</v>
      </c>
      <c r="J4" s="27"/>
      <c r="K4" s="27"/>
      <c r="L4" s="27"/>
      <c r="M4" s="27"/>
      <c r="N4" s="28"/>
      <c r="O4" s="29"/>
      <c r="P4" s="29"/>
      <c r="Q4" s="28"/>
      <c r="R4" s="30"/>
    </row>
    <row r="5" s="31" customFormat="1" ht="22.199999999999999" customHeight="1">
      <c r="B5" s="32"/>
      <c r="C5" s="32"/>
      <c r="D5" s="32"/>
      <c r="E5" s="32"/>
      <c r="F5" s="32"/>
      <c r="G5" s="32"/>
      <c r="H5" s="32"/>
      <c r="I5" s="33"/>
      <c r="J5" s="34"/>
      <c r="K5" s="34"/>
      <c r="L5" s="34"/>
      <c r="M5" s="34"/>
      <c r="N5" s="35"/>
      <c r="O5" s="36"/>
      <c r="P5" s="36"/>
      <c r="Q5" s="35"/>
      <c r="R5" s="37"/>
    </row>
    <row r="6" s="31" customFormat="1" ht="22.199999999999999" customHeight="1">
      <c r="B6" s="38" t="s">
        <v>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7"/>
    </row>
    <row r="7" s="31" customFormat="1" ht="22.199999999999999" customHeight="1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37"/>
    </row>
    <row r="8" s="31" customFormat="1" ht="22.199999999999999" customHeight="1">
      <c r="B8" s="40"/>
      <c r="C8" s="41"/>
      <c r="D8" s="41"/>
      <c r="E8" s="102" t="s">
        <v>173</v>
      </c>
      <c r="F8" s="103"/>
      <c r="G8" s="104"/>
      <c r="H8" s="65"/>
      <c r="I8" s="42" t="s">
        <v>10</v>
      </c>
      <c r="J8" s="43"/>
      <c r="K8" s="44"/>
      <c r="L8" s="42" t="s">
        <v>11</v>
      </c>
      <c r="M8" s="43"/>
      <c r="N8" s="44"/>
      <c r="O8" s="41"/>
      <c r="P8" s="41"/>
      <c r="Q8" s="41"/>
      <c r="R8" s="37"/>
    </row>
    <row r="9" s="31" customFormat="1" ht="22.199999999999999" customHeight="1">
      <c r="B9" s="32"/>
      <c r="C9" s="45"/>
      <c r="D9" s="46"/>
      <c r="E9" s="47" t="s">
        <v>12</v>
      </c>
      <c r="F9" s="47" t="s">
        <v>13</v>
      </c>
      <c r="G9" s="47" t="s">
        <v>14</v>
      </c>
      <c r="H9" s="65"/>
      <c r="I9" s="47" t="s">
        <v>12</v>
      </c>
      <c r="J9" s="47" t="s">
        <v>13</v>
      </c>
      <c r="K9" s="47" t="s">
        <v>14</v>
      </c>
      <c r="L9" s="47" t="s">
        <v>12</v>
      </c>
      <c r="M9" s="47" t="s">
        <v>13</v>
      </c>
      <c r="N9" s="47" t="s">
        <v>14</v>
      </c>
      <c r="O9" s="48"/>
      <c r="P9" s="48"/>
      <c r="Q9" s="48"/>
      <c r="R9" s="37"/>
    </row>
    <row r="10" s="31" customFormat="1" ht="22.199999999999999" customHeight="1">
      <c r="B10" s="32"/>
      <c r="C10" s="49" t="s">
        <v>179</v>
      </c>
      <c r="D10" s="50"/>
      <c r="E10" s="158">
        <f>4*Instructions_DQE!H27*Instructions_DQE!$H$25</f>
        <v>16</v>
      </c>
      <c r="F10" s="158">
        <f>4*Instructions_DQE!I27*Instructions_DQE!$H$25</f>
        <v>12</v>
      </c>
      <c r="G10" s="158">
        <f>4*Instructions_DQE!J27*Instructions_DQE!$H$25</f>
        <v>12</v>
      </c>
      <c r="H10" s="65"/>
      <c r="I10" s="11">
        <f>E10*'1. Bordereau des prix'!E10</f>
        <v>0</v>
      </c>
      <c r="J10" s="11">
        <f>F10*'1. Bordereau des prix'!F10</f>
        <v>0</v>
      </c>
      <c r="K10" s="11">
        <f>G10*'1. Bordereau des prix'!G10</f>
        <v>0</v>
      </c>
      <c r="L10" s="159">
        <f>I10*1.2</f>
        <v>0</v>
      </c>
      <c r="M10" s="159">
        <f>J10*1.2</f>
        <v>0</v>
      </c>
      <c r="N10" s="159">
        <f>K10*1.2</f>
        <v>0</v>
      </c>
      <c r="O10" s="48"/>
      <c r="P10" s="48"/>
      <c r="Q10" s="48"/>
      <c r="R10" s="37"/>
    </row>
    <row r="11" s="19" customFormat="1" ht="22.199999999999999" customHeight="1">
      <c r="I11" s="23"/>
      <c r="J11" s="23"/>
      <c r="K11" s="23"/>
      <c r="L11" s="23"/>
      <c r="M11" s="48"/>
      <c r="N11" s="48"/>
      <c r="O11" s="48"/>
      <c r="P11" s="48"/>
      <c r="Q11" s="48"/>
      <c r="R11" s="22"/>
    </row>
    <row r="12" s="53" customFormat="1" ht="22.199999999999999" customHeight="1">
      <c r="B12" s="38" t="s">
        <v>16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54"/>
    </row>
    <row r="13" s="19" customFormat="1" ht="22.199999999999999" customHeight="1">
      <c r="I13" s="23"/>
      <c r="J13" s="23"/>
      <c r="K13" s="23"/>
      <c r="L13" s="23"/>
      <c r="M13" s="23"/>
      <c r="N13" s="23"/>
      <c r="O13" s="22"/>
      <c r="P13" s="22"/>
      <c r="Q13" s="23"/>
      <c r="R13" s="22"/>
    </row>
    <row r="14" s="55" customFormat="1" ht="22.199999999999999" customHeight="1">
      <c r="E14" s="56" t="s">
        <v>173</v>
      </c>
      <c r="F14" s="56"/>
      <c r="G14" s="56"/>
      <c r="H14" s="56"/>
      <c r="I14" s="56" t="s">
        <v>17</v>
      </c>
      <c r="J14" s="56" t="s">
        <v>18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</row>
    <row r="15" s="0" customFormat="1" ht="22.199999999999999" customHeight="1">
      <c r="C15" s="58" t="s">
        <v>19</v>
      </c>
      <c r="D15" s="50"/>
      <c r="E15" s="158">
        <f>Instructions_DQE!H25</f>
        <v>10</v>
      </c>
      <c r="F15" s="158"/>
      <c r="G15" s="158"/>
      <c r="H15" s="158"/>
      <c r="I15" s="11">
        <f>E15*'1. Bordereau des prix'!E15</f>
        <v>0</v>
      </c>
      <c r="J15" s="159">
        <f>I15*1.2</f>
        <v>0</v>
      </c>
    </row>
    <row r="16" s="0" customFormat="1" ht="22.199999999999999" customHeight="1"/>
    <row r="17" s="19" customFormat="1" ht="22.199999999999999" customHeight="1">
      <c r="C17" s="59"/>
      <c r="E17" s="56" t="s">
        <v>173</v>
      </c>
      <c r="F17" s="56"/>
      <c r="G17" s="56"/>
      <c r="H17" s="56"/>
      <c r="I17" s="42" t="s">
        <v>10</v>
      </c>
      <c r="J17" s="43"/>
      <c r="K17" s="43"/>
      <c r="L17" s="44"/>
      <c r="M17" s="60" t="s">
        <v>11</v>
      </c>
      <c r="N17" s="60"/>
      <c r="O17" s="60"/>
      <c r="P17" s="60"/>
      <c r="Q17" s="22"/>
      <c r="R17" s="22"/>
      <c r="S17" s="22"/>
      <c r="T17" s="22"/>
      <c r="U17" s="22"/>
      <c r="V17" s="22"/>
    </row>
    <row r="18" s="19" customFormat="1" ht="22.199999999999999" customHeight="1">
      <c r="C18" s="59"/>
      <c r="E18" s="47" t="s">
        <v>12</v>
      </c>
      <c r="F18" s="47" t="s">
        <v>13</v>
      </c>
      <c r="G18" s="47" t="s">
        <v>14</v>
      </c>
      <c r="H18" s="47" t="s">
        <v>20</v>
      </c>
      <c r="I18" s="47" t="s">
        <v>12</v>
      </c>
      <c r="J18" s="47" t="s">
        <v>13</v>
      </c>
      <c r="K18" s="47" t="s">
        <v>14</v>
      </c>
      <c r="L18" s="47" t="s">
        <v>20</v>
      </c>
      <c r="M18" s="47" t="s">
        <v>12</v>
      </c>
      <c r="N18" s="47" t="s">
        <v>13</v>
      </c>
      <c r="O18" s="47" t="s">
        <v>14</v>
      </c>
      <c r="P18" s="47" t="s">
        <v>21</v>
      </c>
      <c r="Q18" s="22"/>
      <c r="R18" s="22"/>
      <c r="S18" s="22"/>
      <c r="T18" s="22"/>
      <c r="U18" s="22"/>
      <c r="V18" s="22"/>
    </row>
    <row r="19" s="19" customFormat="1" ht="22.199999999999999" customHeight="1">
      <c r="C19" s="61" t="s">
        <v>22</v>
      </c>
      <c r="D19" s="50"/>
      <c r="E19" s="158">
        <f>Instructions_DQE!H23*Instructions_DQE!$H$21</f>
        <v>3</v>
      </c>
      <c r="F19" s="158">
        <f>Instructions_DQE!I23*Instructions_DQE!$H$21</f>
        <v>4</v>
      </c>
      <c r="G19" s="158">
        <f>Instructions_DQE!J23*Instructions_DQE!$H$21</f>
        <v>9</v>
      </c>
      <c r="H19" s="158">
        <f>Instructions_DQE!K23*Instructions_DQE!$H$21</f>
        <v>4</v>
      </c>
      <c r="I19" s="11">
        <f>E19*'1. Bordereau des prix'!E19</f>
        <v>0</v>
      </c>
      <c r="J19" s="11">
        <f>F19*'1. Bordereau des prix'!F19</f>
        <v>0</v>
      </c>
      <c r="K19" s="11">
        <f>G19*'1. Bordereau des prix'!G19</f>
        <v>0</v>
      </c>
      <c r="L19" s="11">
        <f>H19*'1. Bordereau des prix'!H19</f>
        <v>0</v>
      </c>
      <c r="M19" s="159">
        <f>I19*1.2</f>
        <v>0</v>
      </c>
      <c r="N19" s="159">
        <f>J19*1.2</f>
        <v>0</v>
      </c>
      <c r="O19" s="159">
        <f>K19*1.2</f>
        <v>0</v>
      </c>
      <c r="P19" s="159">
        <f>L19*1.2</f>
        <v>0</v>
      </c>
      <c r="Q19" s="22"/>
      <c r="R19" s="22"/>
      <c r="S19" s="22"/>
      <c r="T19" s="22"/>
      <c r="U19" s="22"/>
      <c r="V19" s="22"/>
    </row>
    <row r="20" s="0" customFormat="1" ht="22.199999999999999" customHeight="1"/>
    <row r="21" s="53" customFormat="1" ht="22.199999999999999" customHeight="1">
      <c r="B21" s="38" t="s">
        <v>23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54"/>
    </row>
    <row r="22" s="19" customFormat="1" ht="22.199999999999999" customHeight="1">
      <c r="I22" s="23"/>
      <c r="J22" s="23"/>
      <c r="K22" s="23"/>
      <c r="L22" s="23"/>
      <c r="M22" s="23"/>
      <c r="N22" s="23"/>
      <c r="O22" s="22"/>
      <c r="P22" s="22"/>
      <c r="Q22" s="23"/>
      <c r="R22" s="22"/>
    </row>
    <row r="23" s="19" customFormat="1" ht="22.199999999999999" customHeight="1">
      <c r="C23" s="160"/>
      <c r="D23" s="64"/>
      <c r="E23" s="102" t="s">
        <v>173</v>
      </c>
      <c r="F23" s="103"/>
      <c r="G23" s="104"/>
      <c r="H23" s="65"/>
      <c r="I23" s="60" t="s">
        <v>25</v>
      </c>
      <c r="J23" s="60"/>
      <c r="K23" s="60"/>
      <c r="L23" s="60" t="s">
        <v>26</v>
      </c>
      <c r="M23" s="60"/>
      <c r="N23" s="60"/>
      <c r="O23" s="22"/>
      <c r="P23" s="22"/>
    </row>
    <row r="24" s="19" customFormat="1" ht="22.199999999999999" customHeight="1">
      <c r="C24" s="61" t="s">
        <v>27</v>
      </c>
      <c r="D24" s="65"/>
      <c r="E24" s="47" t="s">
        <v>28</v>
      </c>
      <c r="F24" s="47" t="s">
        <v>29</v>
      </c>
      <c r="G24" s="47" t="s">
        <v>30</v>
      </c>
      <c r="H24" s="65"/>
      <c r="I24" s="47" t="s">
        <v>28</v>
      </c>
      <c r="J24" s="47" t="s">
        <v>29</v>
      </c>
      <c r="K24" s="47" t="s">
        <v>30</v>
      </c>
      <c r="L24" s="47" t="s">
        <v>28</v>
      </c>
      <c r="M24" s="47" t="s">
        <v>29</v>
      </c>
      <c r="N24" s="47" t="s">
        <v>30</v>
      </c>
      <c r="O24" s="22"/>
      <c r="P24" s="22"/>
    </row>
    <row r="25" s="19" customFormat="1" ht="22.199999999999999" customHeight="1">
      <c r="C25" s="66" t="s">
        <v>31</v>
      </c>
      <c r="D25" s="67" t="s">
        <v>32</v>
      </c>
      <c r="E25" s="158">
        <f>NB_PRODUITS*NB_PI_PRODUIT_AN*POURC_SPR_XS*Instructions_DQE!I$40*4</f>
        <v>4.8000000000000007</v>
      </c>
      <c r="F25" s="158">
        <f>NB_PRODUITS*NB_PI_PRODUIT_AN*POURC_SPR_XS*Instructions_DQE!J$40*4</f>
        <v>21.600000000000001</v>
      </c>
      <c r="G25" s="158">
        <f>NB_PRODUITS*NB_PI_PRODUIT_AN*POURC_SPR_XS*Instructions_DQE!K$40*4</f>
        <v>4.8000000000000007</v>
      </c>
      <c r="H25" s="65"/>
      <c r="I25" s="11">
        <f>E25*'1. Bordereau des prix'!E25</f>
        <v>0</v>
      </c>
      <c r="J25" s="11">
        <f>F25*'1. Bordereau des prix'!F25</f>
        <v>0</v>
      </c>
      <c r="K25" s="11">
        <f>G25*'1. Bordereau des prix'!G25</f>
        <v>0</v>
      </c>
      <c r="L25" s="159">
        <f t="shared" ref="L25:N67" si="26">I25*1.2</f>
        <v>0</v>
      </c>
      <c r="M25" s="159">
        <f t="shared" ref="M25:M36" si="27">J25*1.2</f>
        <v>0</v>
      </c>
      <c r="N25" s="159">
        <f t="shared" ref="N25:N36" si="28">K25*1.2</f>
        <v>0</v>
      </c>
    </row>
    <row r="26" s="19" customFormat="1" ht="22.199999999999999" customHeight="1">
      <c r="C26" s="69"/>
      <c r="D26" s="70" t="s">
        <v>33</v>
      </c>
      <c r="E26" s="158">
        <f>NB_PRODUITS*NB_PI_PRODUIT_AN*POURC_SPR_XS*Instructions_DQE!I$41*4</f>
        <v>9.6000000000000014</v>
      </c>
      <c r="F26" s="158">
        <f>NB_PRODUITS*NB_PI_PRODUIT_AN*POURC_SPR_XS*Instructions_DQE!J$41*4</f>
        <v>6</v>
      </c>
      <c r="G26" s="158">
        <f>NB_PRODUITS*NB_PI_PRODUIT_AN*POURC_SPR_XS*Instructions_DQE!K$41*4</f>
        <v>1.2000000000000002</v>
      </c>
      <c r="H26" s="65"/>
      <c r="I26" s="11">
        <f>E26*'1. Bordereau des prix'!E26</f>
        <v>0</v>
      </c>
      <c r="J26" s="11">
        <f>F26*'1. Bordereau des prix'!F26</f>
        <v>0</v>
      </c>
      <c r="K26" s="11">
        <f>G26*'1. Bordereau des prix'!G26</f>
        <v>0</v>
      </c>
      <c r="L26" s="159">
        <f t="shared" si="26"/>
        <v>0</v>
      </c>
      <c r="M26" s="159">
        <f t="shared" si="27"/>
        <v>0</v>
      </c>
      <c r="N26" s="159">
        <f t="shared" si="28"/>
        <v>0</v>
      </c>
    </row>
    <row r="27" s="19" customFormat="1" ht="22.199999999999999" customHeight="1">
      <c r="C27" s="66" t="s">
        <v>34</v>
      </c>
      <c r="D27" s="67" t="s">
        <v>32</v>
      </c>
      <c r="E27" s="158">
        <f>NB_PRODUITS*NB_PI_PRODUIT_AN*POURC_SPR_S*Instructions_DQE!I$40*4</f>
        <v>8</v>
      </c>
      <c r="F27" s="158">
        <f>NB_PRODUITS*NB_PI_PRODUIT_AN*POURC_SPR_S*Instructions_DQE!J$40*4</f>
        <v>36</v>
      </c>
      <c r="G27" s="158">
        <f>NB_PRODUITS*NB_PI_PRODUIT_AN*POURC_SPR_S*Instructions_DQE!K$40*4</f>
        <v>8</v>
      </c>
      <c r="H27" s="65"/>
      <c r="I27" s="11">
        <f>E27*'1. Bordereau des prix'!E27</f>
        <v>0</v>
      </c>
      <c r="J27" s="11">
        <f>F27*'1. Bordereau des prix'!F27</f>
        <v>0</v>
      </c>
      <c r="K27" s="11">
        <f>G27*'1. Bordereau des prix'!G27</f>
        <v>0</v>
      </c>
      <c r="L27" s="159">
        <f t="shared" si="26"/>
        <v>0</v>
      </c>
      <c r="M27" s="159">
        <f t="shared" si="27"/>
        <v>0</v>
      </c>
      <c r="N27" s="159">
        <f t="shared" si="28"/>
        <v>0</v>
      </c>
    </row>
    <row r="28" s="19" customFormat="1" ht="22.199999999999999" customHeight="1">
      <c r="C28" s="69"/>
      <c r="D28" s="70" t="s">
        <v>33</v>
      </c>
      <c r="E28" s="158">
        <f>NB_PRODUITS*NB_PI_PRODUIT_AN*POURC_SPR_S*Instructions_DQE!I$41*4</f>
        <v>16</v>
      </c>
      <c r="F28" s="158">
        <f>NB_PRODUITS*NB_PI_PRODUIT_AN*POURC_SPR_S*Instructions_DQE!J$41*4</f>
        <v>10</v>
      </c>
      <c r="G28" s="158">
        <f>NB_PRODUITS*NB_PI_PRODUIT_AN*POURC_SPR_S*Instructions_DQE!K$41*4</f>
        <v>2</v>
      </c>
      <c r="H28" s="65"/>
      <c r="I28" s="11">
        <f>E28*'1. Bordereau des prix'!E28</f>
        <v>0</v>
      </c>
      <c r="J28" s="11">
        <f>F28*'1. Bordereau des prix'!F28</f>
        <v>0</v>
      </c>
      <c r="K28" s="11">
        <f>G28*'1. Bordereau des prix'!G28</f>
        <v>0</v>
      </c>
      <c r="L28" s="159">
        <f t="shared" si="26"/>
        <v>0</v>
      </c>
      <c r="M28" s="159">
        <f t="shared" si="27"/>
        <v>0</v>
      </c>
      <c r="N28" s="159">
        <f t="shared" si="28"/>
        <v>0</v>
      </c>
    </row>
    <row r="29" s="19" customFormat="1" ht="22.199999999999999" customHeight="1">
      <c r="C29" s="66" t="s">
        <v>35</v>
      </c>
      <c r="D29" s="67" t="s">
        <v>32</v>
      </c>
      <c r="E29" s="158">
        <f>NB_PRODUITS*NB_PI_PRODUIT_AN*POURC_SPR_M*Instructions_DQE!I$40*4</f>
        <v>9.6000000000000014</v>
      </c>
      <c r="F29" s="158">
        <f>NB_PRODUITS*NB_PI_PRODUIT_AN*POURC_SPR_M*Instructions_DQE!J$40*4</f>
        <v>43.200000000000003</v>
      </c>
      <c r="G29" s="158">
        <f>NB_PRODUITS*NB_PI_PRODUIT_AN*POURC_SPR_M*Instructions_DQE!K$40*4</f>
        <v>9.6000000000000014</v>
      </c>
      <c r="H29" s="65"/>
      <c r="I29" s="11">
        <f>E29*'1. Bordereau des prix'!E29</f>
        <v>0</v>
      </c>
      <c r="J29" s="11">
        <f>F29*'1. Bordereau des prix'!F29</f>
        <v>0</v>
      </c>
      <c r="K29" s="11">
        <f>G29*'1. Bordereau des prix'!G29</f>
        <v>0</v>
      </c>
      <c r="L29" s="159">
        <f t="shared" si="26"/>
        <v>0</v>
      </c>
      <c r="M29" s="159">
        <f t="shared" si="27"/>
        <v>0</v>
      </c>
      <c r="N29" s="159">
        <f t="shared" si="28"/>
        <v>0</v>
      </c>
    </row>
    <row r="30" s="19" customFormat="1" ht="22.199999999999999" customHeight="1">
      <c r="C30" s="69"/>
      <c r="D30" s="70" t="s">
        <v>33</v>
      </c>
      <c r="E30" s="158">
        <f>NB_PRODUITS*NB_PI_PRODUIT_AN*POURC_SPR_M*Instructions_DQE!I$41*4</f>
        <v>19.200000000000003</v>
      </c>
      <c r="F30" s="158">
        <f>NB_PRODUITS*NB_PI_PRODUIT_AN*POURC_SPR_M*Instructions_DQE!J$41*4</f>
        <v>12</v>
      </c>
      <c r="G30" s="158">
        <f>NB_PRODUITS*NB_PI_PRODUIT_AN*POURC_SPR_M*Instructions_DQE!K$41*4</f>
        <v>2.4000000000000004</v>
      </c>
      <c r="H30" s="65"/>
      <c r="I30" s="11">
        <f>E30*'1. Bordereau des prix'!E30</f>
        <v>0</v>
      </c>
      <c r="J30" s="11">
        <f>F30*'1. Bordereau des prix'!F30</f>
        <v>0</v>
      </c>
      <c r="K30" s="11">
        <f>G30*'1. Bordereau des prix'!G30</f>
        <v>0</v>
      </c>
      <c r="L30" s="159">
        <f t="shared" si="26"/>
        <v>0</v>
      </c>
      <c r="M30" s="159">
        <f t="shared" si="27"/>
        <v>0</v>
      </c>
      <c r="N30" s="159">
        <f t="shared" si="28"/>
        <v>0</v>
      </c>
    </row>
    <row r="31" s="19" customFormat="1" ht="22.199999999999999" customHeight="1">
      <c r="C31" s="66" t="s">
        <v>36</v>
      </c>
      <c r="D31" s="67" t="s">
        <v>32</v>
      </c>
      <c r="E31" s="158">
        <f>NB_PRODUITS*NB_PI_PRODUIT_AN*POURC_SPR_L*Instructions_DQE!I$40*4</f>
        <v>6.4000000000000004</v>
      </c>
      <c r="F31" s="158">
        <f>NB_PRODUITS*NB_PI_PRODUIT_AN*POURC_SPR_L*Instructions_DQE!J$40*4</f>
        <v>28.800000000000001</v>
      </c>
      <c r="G31" s="158">
        <f>NB_PRODUITS*NB_PI_PRODUIT_AN*POURC_SPR_L*Instructions_DQE!K$40*4</f>
        <v>6.4000000000000004</v>
      </c>
      <c r="H31" s="65"/>
      <c r="I31" s="11">
        <f>E31*'1. Bordereau des prix'!E31</f>
        <v>0</v>
      </c>
      <c r="J31" s="11">
        <f>F31*'1. Bordereau des prix'!F31</f>
        <v>0</v>
      </c>
      <c r="K31" s="11">
        <f>G31*'1. Bordereau des prix'!G31</f>
        <v>0</v>
      </c>
      <c r="L31" s="159">
        <f t="shared" si="26"/>
        <v>0</v>
      </c>
      <c r="M31" s="159">
        <f t="shared" si="27"/>
        <v>0</v>
      </c>
      <c r="N31" s="159">
        <f t="shared" si="28"/>
        <v>0</v>
      </c>
    </row>
    <row r="32" s="19" customFormat="1" ht="22.199999999999999" customHeight="1">
      <c r="C32" s="69"/>
      <c r="D32" s="70" t="s">
        <v>33</v>
      </c>
      <c r="E32" s="158">
        <f>NB_PRODUITS*NB_PI_PRODUIT_AN*POURC_SPR_L*Instructions_DQE!I$41*4</f>
        <v>12.800000000000001</v>
      </c>
      <c r="F32" s="158">
        <f>NB_PRODUITS*NB_PI_PRODUIT_AN*POURC_SPR_L*Instructions_DQE!J$41*4</f>
        <v>8</v>
      </c>
      <c r="G32" s="158">
        <f>NB_PRODUITS*NB_PI_PRODUIT_AN*POURC_SPR_L*Instructions_DQE!K$41*4</f>
        <v>1.6000000000000001</v>
      </c>
      <c r="H32" s="65"/>
      <c r="I32" s="11">
        <f>E32*'1. Bordereau des prix'!E32</f>
        <v>0</v>
      </c>
      <c r="J32" s="11">
        <f>F32*'1. Bordereau des prix'!F32</f>
        <v>0</v>
      </c>
      <c r="K32" s="11">
        <f>G32*'1. Bordereau des prix'!G32</f>
        <v>0</v>
      </c>
      <c r="L32" s="159">
        <f t="shared" si="26"/>
        <v>0</v>
      </c>
      <c r="M32" s="159">
        <f t="shared" si="27"/>
        <v>0</v>
      </c>
      <c r="N32" s="159">
        <f t="shared" si="28"/>
        <v>0</v>
      </c>
    </row>
    <row r="33" s="71" customFormat="1" ht="22.199999999999999" customHeight="1">
      <c r="C33" s="66" t="s">
        <v>37</v>
      </c>
      <c r="D33" s="67" t="s">
        <v>32</v>
      </c>
      <c r="E33" s="158">
        <f>NB_PRODUITS*NB_PI_PRODUIT_AN*POURC_SPR_XL*Instructions_DQE!I$40*4</f>
        <v>1.6000000000000001</v>
      </c>
      <c r="F33" s="158">
        <f>NB_PRODUITS*NB_PI_PRODUIT_AN*POURC_SPR_XL*Instructions_DQE!J$40*4</f>
        <v>7.2000000000000002</v>
      </c>
      <c r="G33" s="158">
        <f>NB_PRODUITS*NB_PI_PRODUIT_AN*POURC_SPR_XL*Instructions_DQE!K$40*4</f>
        <v>1.6000000000000001</v>
      </c>
      <c r="H33" s="65"/>
      <c r="I33" s="11">
        <f>E33*'1. Bordereau des prix'!E33</f>
        <v>0</v>
      </c>
      <c r="J33" s="11">
        <f>F33*'1. Bordereau des prix'!F33</f>
        <v>0</v>
      </c>
      <c r="K33" s="11">
        <f>G33*'1. Bordereau des prix'!G33</f>
        <v>0</v>
      </c>
      <c r="L33" s="159">
        <f t="shared" si="26"/>
        <v>0</v>
      </c>
      <c r="M33" s="159">
        <f t="shared" si="27"/>
        <v>0</v>
      </c>
      <c r="N33" s="159">
        <f t="shared" si="28"/>
        <v>0</v>
      </c>
      <c r="O33" s="72"/>
      <c r="P33" s="72"/>
      <c r="Q33" s="72"/>
      <c r="R33" s="72"/>
      <c r="S33" s="72"/>
      <c r="T33" s="72"/>
    </row>
    <row r="34" s="71" customFormat="1" ht="22.199999999999999" customHeight="1">
      <c r="C34" s="69"/>
      <c r="D34" s="70" t="s">
        <v>33</v>
      </c>
      <c r="E34" s="158">
        <f>NB_PRODUITS*NB_PI_PRODUIT_AN*POURC_SPR_XL*Instructions_DQE!I$41*4</f>
        <v>3.2000000000000002</v>
      </c>
      <c r="F34" s="158">
        <f>NB_PRODUITS*NB_PI_PRODUIT_AN*POURC_SPR_XL*Instructions_DQE!J$41*4</f>
        <v>2</v>
      </c>
      <c r="G34" s="158">
        <f>NB_PRODUITS*NB_PI_PRODUIT_AN*POURC_SPR_XL*Instructions_DQE!K$41*4</f>
        <v>0.40000000000000002</v>
      </c>
      <c r="H34" s="65"/>
      <c r="I34" s="11">
        <f>E34*'1. Bordereau des prix'!E34</f>
        <v>0</v>
      </c>
      <c r="J34" s="11">
        <f>F34*'1. Bordereau des prix'!F34</f>
        <v>0</v>
      </c>
      <c r="K34" s="11">
        <f>G34*'1. Bordereau des prix'!G34</f>
        <v>0</v>
      </c>
      <c r="L34" s="159">
        <f t="shared" si="26"/>
        <v>0</v>
      </c>
      <c r="M34" s="159">
        <f t="shared" si="27"/>
        <v>0</v>
      </c>
      <c r="N34" s="159">
        <f t="shared" si="28"/>
        <v>0</v>
      </c>
      <c r="O34" s="72"/>
      <c r="P34" s="72"/>
      <c r="Q34" s="72"/>
      <c r="R34" s="72"/>
      <c r="S34" s="72"/>
      <c r="T34" s="72"/>
    </row>
    <row r="35" s="71" customFormat="1" ht="22.199999999999999" customHeight="1">
      <c r="C35" s="73" t="s">
        <v>38</v>
      </c>
      <c r="D35" s="67" t="s">
        <v>32</v>
      </c>
      <c r="E35" s="158">
        <f>NB_PRODUITS*NB_PI_PRODUIT_AN*POURC_SPR_XXL*Instructions_DQE!I$40*4</f>
        <v>1.6000000000000001</v>
      </c>
      <c r="F35" s="158">
        <f>NB_PRODUITS*NB_PI_PRODUIT_AN*POURC_SPR_XXL*Instructions_DQE!J$40*4</f>
        <v>7.2000000000000002</v>
      </c>
      <c r="G35" s="158">
        <f>NB_PRODUITS*NB_PI_PRODUIT_AN*POURC_SPR_XXL*Instructions_DQE!K$40*4</f>
        <v>1.6000000000000001</v>
      </c>
      <c r="H35" s="65"/>
      <c r="I35" s="11">
        <f>E35*'1. Bordereau des prix'!E35</f>
        <v>0</v>
      </c>
      <c r="J35" s="11">
        <f>F35*'1. Bordereau des prix'!F35</f>
        <v>0</v>
      </c>
      <c r="K35" s="11">
        <f>G35*'1. Bordereau des prix'!G35</f>
        <v>0</v>
      </c>
      <c r="L35" s="159">
        <f t="shared" si="26"/>
        <v>0</v>
      </c>
      <c r="M35" s="159">
        <f t="shared" si="27"/>
        <v>0</v>
      </c>
      <c r="N35" s="159">
        <f t="shared" si="28"/>
        <v>0</v>
      </c>
      <c r="O35" s="72"/>
      <c r="P35" s="72"/>
      <c r="Q35" s="72"/>
      <c r="R35" s="72"/>
      <c r="S35" s="72"/>
      <c r="T35" s="72"/>
    </row>
    <row r="36" s="19" customFormat="1" ht="22.199999999999999" customHeight="1">
      <c r="C36" s="73"/>
      <c r="D36" s="70" t="s">
        <v>33</v>
      </c>
      <c r="E36" s="158">
        <f>NB_PRODUITS*NB_PI_PRODUIT_AN*POURC_SPR_XXL*Instructions_DQE!I$41*4</f>
        <v>3.2000000000000002</v>
      </c>
      <c r="F36" s="158">
        <f>NB_PRODUITS*NB_PI_PRODUIT_AN*POURC_SPR_XXL*Instructions_DQE!J$41*4</f>
        <v>2</v>
      </c>
      <c r="G36" s="158">
        <f>NB_PRODUITS*NB_PI_PRODUIT_AN*POURC_SPR_XXL*Instructions_DQE!K$41*4</f>
        <v>0.40000000000000002</v>
      </c>
      <c r="H36" s="65"/>
      <c r="I36" s="11">
        <f>E36*'1. Bordereau des prix'!E36</f>
        <v>0</v>
      </c>
      <c r="J36" s="11">
        <f>F36*'1. Bordereau des prix'!F36</f>
        <v>0</v>
      </c>
      <c r="K36" s="11">
        <f>G36*'1. Bordereau des prix'!G36</f>
        <v>0</v>
      </c>
      <c r="L36" s="159">
        <f t="shared" si="26"/>
        <v>0</v>
      </c>
      <c r="M36" s="159">
        <f t="shared" si="27"/>
        <v>0</v>
      </c>
      <c r="N36" s="159">
        <f t="shared" si="28"/>
        <v>0</v>
      </c>
      <c r="O36" s="23"/>
      <c r="P36" s="22"/>
    </row>
    <row r="37" s="19" customFormat="1" ht="22.199999999999999" customHeight="1"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="19" customFormat="1" ht="22.199999999999999" customHeight="1">
      <c r="C38" s="74"/>
      <c r="D38" s="64"/>
      <c r="E38" s="102" t="s">
        <v>173</v>
      </c>
      <c r="F38" s="103"/>
      <c r="G38" s="104"/>
      <c r="H38" s="65"/>
      <c r="I38" s="42" t="s">
        <v>39</v>
      </c>
      <c r="J38" s="43"/>
      <c r="K38" s="44"/>
      <c r="L38" s="42" t="s">
        <v>40</v>
      </c>
      <c r="M38" s="43"/>
      <c r="N38" s="44"/>
      <c r="O38" s="22"/>
    </row>
    <row r="39" s="19" customFormat="1" ht="22.199999999999999" customHeight="1">
      <c r="C39" s="58" t="s">
        <v>41</v>
      </c>
      <c r="D39" s="65"/>
      <c r="E39" s="47" t="s">
        <v>42</v>
      </c>
      <c r="F39" s="47" t="s">
        <v>43</v>
      </c>
      <c r="G39" s="47" t="s">
        <v>44</v>
      </c>
      <c r="H39" s="65"/>
      <c r="I39" s="47" t="s">
        <v>42</v>
      </c>
      <c r="J39" s="47" t="s">
        <v>43</v>
      </c>
      <c r="K39" s="47" t="s">
        <v>44</v>
      </c>
      <c r="L39" s="47" t="s">
        <v>42</v>
      </c>
      <c r="M39" s="47" t="s">
        <v>43</v>
      </c>
      <c r="N39" s="47" t="s">
        <v>44</v>
      </c>
      <c r="O39" s="22"/>
    </row>
    <row r="40" s="19" customFormat="1" ht="22.199999999999999" customHeight="1">
      <c r="C40" s="75" t="s">
        <v>45</v>
      </c>
      <c r="D40" s="65"/>
      <c r="E40" s="158">
        <f>NB_PRODUITS*NB_SPR_PAR_AN_PAR_PRODUIT*4/3*POURC_SPR_XS</f>
        <v>41.066666666666663</v>
      </c>
      <c r="F40" s="158">
        <f>NB_PRODUITS*NB_SPR_PAR_AN_PAR_PRODUIT*4/3*POURC_SPR_XS</f>
        <v>41.066666666666663</v>
      </c>
      <c r="G40" s="158">
        <f>NB_PRODUITS*NB_SPR_PAR_AN_PAR_PRODUIT*4/3*POURC_SPR_XS</f>
        <v>41.066666666666663</v>
      </c>
      <c r="H40" s="65"/>
      <c r="I40" s="11">
        <f>E40*'1. Bordereau des prix'!E40</f>
        <v>0</v>
      </c>
      <c r="J40" s="11">
        <f>F40*'1. Bordereau des prix'!F40</f>
        <v>0</v>
      </c>
      <c r="K40" s="11">
        <f>G40*'1. Bordereau des prix'!G40</f>
        <v>0</v>
      </c>
      <c r="L40" s="159">
        <f t="shared" si="26"/>
        <v>0</v>
      </c>
      <c r="M40" s="159">
        <f t="shared" si="26"/>
        <v>0</v>
      </c>
      <c r="N40" s="159">
        <f t="shared" si="26"/>
        <v>0</v>
      </c>
      <c r="O40" s="22"/>
    </row>
    <row r="41" s="19" customFormat="1" ht="22.199999999999999" customHeight="1">
      <c r="C41" s="75" t="s">
        <v>46</v>
      </c>
      <c r="D41" s="65"/>
      <c r="E41" s="158">
        <f>NB_PRODUITS*NB_SPR_PAR_AN_PAR_PRODUIT*4/3*POURC_SPR_S</f>
        <v>68.444444444444443</v>
      </c>
      <c r="F41" s="158">
        <f>NB_PRODUITS*NB_SPR_PAR_AN_PAR_PRODUIT*4/3*POURC_SPR_S</f>
        <v>68.444444444444443</v>
      </c>
      <c r="G41" s="158">
        <f>NB_PRODUITS*NB_SPR_PAR_AN_PAR_PRODUIT*4/3*POURC_SPR_S</f>
        <v>68.444444444444443</v>
      </c>
      <c r="H41" s="65"/>
      <c r="I41" s="11">
        <f>E41*'1. Bordereau des prix'!E41</f>
        <v>0</v>
      </c>
      <c r="J41" s="11">
        <f>F41*'1. Bordereau des prix'!F41</f>
        <v>0</v>
      </c>
      <c r="K41" s="11">
        <f>G41*'1. Bordereau des prix'!G41</f>
        <v>0</v>
      </c>
      <c r="L41" s="159">
        <f t="shared" si="26"/>
        <v>0</v>
      </c>
      <c r="M41" s="159">
        <f t="shared" si="26"/>
        <v>0</v>
      </c>
      <c r="N41" s="159">
        <f t="shared" si="26"/>
        <v>0</v>
      </c>
      <c r="O41" s="22"/>
    </row>
    <row r="42" s="19" customFormat="1" ht="22.199999999999999" customHeight="1">
      <c r="C42" s="75" t="s">
        <v>47</v>
      </c>
      <c r="D42" s="65"/>
      <c r="E42" s="158">
        <f>NB_PRODUITS*NB_SPR_PAR_AN_PAR_PRODUIT*4/3*POURC_SPR_M</f>
        <v>82.133333333333326</v>
      </c>
      <c r="F42" s="158">
        <f>NB_PRODUITS*NB_SPR_PAR_AN_PAR_PRODUIT*4/3*POURC_SPR_M</f>
        <v>82.133333333333326</v>
      </c>
      <c r="G42" s="158">
        <f>NB_PRODUITS*NB_SPR_PAR_AN_PAR_PRODUIT*4/3*POURC_SPR_M</f>
        <v>82.133333333333326</v>
      </c>
      <c r="H42" s="65"/>
      <c r="I42" s="11">
        <f>E42*'1. Bordereau des prix'!E42</f>
        <v>0</v>
      </c>
      <c r="J42" s="11">
        <f>F42*'1. Bordereau des prix'!F42</f>
        <v>0</v>
      </c>
      <c r="K42" s="11">
        <f>G42*'1. Bordereau des prix'!G42</f>
        <v>0</v>
      </c>
      <c r="L42" s="159">
        <f t="shared" si="26"/>
        <v>0</v>
      </c>
      <c r="M42" s="159">
        <f t="shared" si="26"/>
        <v>0</v>
      </c>
      <c r="N42" s="159">
        <f t="shared" si="26"/>
        <v>0</v>
      </c>
      <c r="O42" s="22"/>
    </row>
    <row r="43" s="19" customFormat="1" ht="22.199999999999999" customHeight="1">
      <c r="C43" s="75" t="s">
        <v>48</v>
      </c>
      <c r="D43" s="65"/>
      <c r="E43" s="158">
        <f>NB_PRODUITS*NB_SPR_PAR_AN_PAR_PRODUIT*4/3*POURC_SPR_L</f>
        <v>54.75555555555556</v>
      </c>
      <c r="F43" s="158">
        <f>NB_PRODUITS*NB_SPR_PAR_AN_PAR_PRODUIT*4/3*POURC_SPR_L</f>
        <v>54.75555555555556</v>
      </c>
      <c r="G43" s="158">
        <f>NB_PRODUITS*NB_SPR_PAR_AN_PAR_PRODUIT*4/3*POURC_SPR_L</f>
        <v>54.75555555555556</v>
      </c>
      <c r="H43" s="65"/>
      <c r="I43" s="11">
        <f>E43*'1. Bordereau des prix'!E43</f>
        <v>0</v>
      </c>
      <c r="J43" s="11">
        <f>F43*'1. Bordereau des prix'!F43</f>
        <v>0</v>
      </c>
      <c r="K43" s="11">
        <f>G43*'1. Bordereau des prix'!G43</f>
        <v>0</v>
      </c>
      <c r="L43" s="159">
        <f t="shared" si="26"/>
        <v>0</v>
      </c>
      <c r="M43" s="159">
        <f t="shared" si="26"/>
        <v>0</v>
      </c>
      <c r="N43" s="159">
        <f t="shared" si="26"/>
        <v>0</v>
      </c>
      <c r="O43" s="22"/>
    </row>
    <row r="44" s="71" customFormat="1" ht="22.199999999999999" customHeight="1">
      <c r="C44" s="75" t="s">
        <v>49</v>
      </c>
      <c r="D44" s="65"/>
      <c r="E44" s="158">
        <f>NB_PRODUITS*NB_SPR_PAR_AN_PAR_PRODUIT*4/3*POURC_SPR_XL</f>
        <v>13.68888888888889</v>
      </c>
      <c r="F44" s="158">
        <f>NB_PRODUITS*NB_SPR_PAR_AN_PAR_PRODUIT*4/3*POURC_SPR_XL</f>
        <v>13.68888888888889</v>
      </c>
      <c r="G44" s="158">
        <f>NB_PRODUITS*NB_SPR_PAR_AN_PAR_PRODUIT*4/3*POURC_SPR_XL</f>
        <v>13.68888888888889</v>
      </c>
      <c r="H44" s="65"/>
      <c r="I44" s="11">
        <f>E44*'1. Bordereau des prix'!E44</f>
        <v>0</v>
      </c>
      <c r="J44" s="11">
        <f>F44*'1. Bordereau des prix'!F44</f>
        <v>0</v>
      </c>
      <c r="K44" s="11">
        <f>G44*'1. Bordereau des prix'!G44</f>
        <v>0</v>
      </c>
      <c r="L44" s="159">
        <f t="shared" si="26"/>
        <v>0</v>
      </c>
      <c r="M44" s="159">
        <f t="shared" si="26"/>
        <v>0</v>
      </c>
      <c r="N44" s="159">
        <f t="shared" si="26"/>
        <v>0</v>
      </c>
      <c r="O44" s="72"/>
      <c r="P44" s="72"/>
      <c r="Q44" s="72"/>
      <c r="R44" s="72"/>
      <c r="S44" s="72"/>
      <c r="T44" s="72"/>
      <c r="U44" s="72"/>
    </row>
    <row r="45" s="71" customFormat="1" ht="22.199999999999999" customHeight="1">
      <c r="C45" s="75" t="s">
        <v>50</v>
      </c>
      <c r="D45" s="65"/>
      <c r="E45" s="158">
        <f>NB_PRODUITS*NB_SPR_PAR_AN_PAR_PRODUIT*4/3*POURC_SPR_XXL</f>
        <v>13.68888888888889</v>
      </c>
      <c r="F45" s="158">
        <f>NB_PRODUITS*NB_SPR_PAR_AN_PAR_PRODUIT*4/3*POURC_SPR_XXL</f>
        <v>13.68888888888889</v>
      </c>
      <c r="G45" s="158">
        <f>NB_PRODUITS*NB_SPR_PAR_AN_PAR_PRODUIT*4/3*POURC_SPR_XXL</f>
        <v>13.68888888888889</v>
      </c>
      <c r="H45" s="65"/>
      <c r="I45" s="11">
        <f>E45*'1. Bordereau des prix'!E45</f>
        <v>0</v>
      </c>
      <c r="J45" s="11">
        <f>F45*'1. Bordereau des prix'!F45</f>
        <v>0</v>
      </c>
      <c r="K45" s="11">
        <f>G45*'1. Bordereau des prix'!G45</f>
        <v>0</v>
      </c>
      <c r="L45" s="159">
        <f t="shared" si="26"/>
        <v>0</v>
      </c>
      <c r="M45" s="159">
        <f t="shared" si="26"/>
        <v>0</v>
      </c>
      <c r="N45" s="159">
        <f t="shared" si="26"/>
        <v>0</v>
      </c>
      <c r="O45" s="72"/>
      <c r="P45" s="72"/>
      <c r="Q45" s="72"/>
      <c r="R45" s="72"/>
      <c r="S45" s="72"/>
      <c r="T45" s="72"/>
      <c r="U45" s="72"/>
    </row>
    <row r="46" s="19" customFormat="1" ht="22.199999999999999" customHeight="1">
      <c r="I46" s="23"/>
      <c r="J46" s="23"/>
      <c r="K46" s="23"/>
      <c r="L46" s="23"/>
      <c r="M46" s="23"/>
      <c r="N46" s="23"/>
      <c r="O46" s="22"/>
      <c r="P46" s="22"/>
      <c r="Q46" s="23"/>
      <c r="R46" s="22"/>
    </row>
    <row r="47" s="19" customFormat="1" ht="22.199999999999999" customHeight="1">
      <c r="E47" s="102" t="s">
        <v>173</v>
      </c>
      <c r="F47" s="103"/>
      <c r="G47" s="104"/>
      <c r="H47" s="65"/>
      <c r="I47" s="42" t="s">
        <v>10</v>
      </c>
      <c r="J47" s="43"/>
      <c r="K47" s="44"/>
      <c r="L47" s="42" t="s">
        <v>11</v>
      </c>
      <c r="M47" s="43"/>
      <c r="N47" s="44"/>
      <c r="O47" s="22"/>
      <c r="P47" s="23"/>
      <c r="Q47" s="22"/>
    </row>
    <row r="48" s="55" customFormat="1" ht="22.199999999999999" customHeight="1">
      <c r="E48" s="47" t="s">
        <v>12</v>
      </c>
      <c r="F48" s="47" t="s">
        <v>13</v>
      </c>
      <c r="G48" s="47" t="s">
        <v>14</v>
      </c>
      <c r="H48" s="65"/>
      <c r="I48" s="47" t="s">
        <v>12</v>
      </c>
      <c r="J48" s="47" t="s">
        <v>13</v>
      </c>
      <c r="K48" s="47" t="s">
        <v>14</v>
      </c>
      <c r="L48" s="47" t="s">
        <v>12</v>
      </c>
      <c r="M48" s="47" t="s">
        <v>13</v>
      </c>
      <c r="N48" s="47" t="s">
        <v>14</v>
      </c>
      <c r="O48" s="57"/>
    </row>
    <row r="49" s="19" customFormat="1" ht="22.199999999999999" customHeight="1">
      <c r="C49" s="49" t="s">
        <v>51</v>
      </c>
      <c r="D49" s="50"/>
      <c r="E49" s="158">
        <v>1</v>
      </c>
      <c r="F49" s="158">
        <v>1</v>
      </c>
      <c r="G49" s="158">
        <v>1</v>
      </c>
      <c r="H49" s="65"/>
      <c r="I49" s="11">
        <f>E49*'1. Bordereau des prix'!E49</f>
        <v>0</v>
      </c>
      <c r="J49" s="11">
        <f>F49*'1. Bordereau des prix'!F49</f>
        <v>0</v>
      </c>
      <c r="K49" s="11">
        <f>G49*'1. Bordereau des prix'!G49</f>
        <v>0</v>
      </c>
      <c r="L49" s="159">
        <f t="shared" si="26"/>
        <v>0</v>
      </c>
      <c r="M49" s="159">
        <f>J49*1.2</f>
        <v>0</v>
      </c>
      <c r="N49" s="159">
        <f>K49*1.2</f>
        <v>0</v>
      </c>
      <c r="O49" s="22"/>
    </row>
    <row r="50" s="19" customFormat="1" ht="22.199999999999999" customHeight="1">
      <c r="I50" s="23"/>
      <c r="J50" s="23"/>
      <c r="K50" s="23"/>
      <c r="L50" s="23"/>
      <c r="M50" s="23"/>
      <c r="N50" s="23"/>
      <c r="O50" s="22"/>
      <c r="P50" s="22"/>
      <c r="Q50" s="23"/>
      <c r="R50" s="22"/>
    </row>
    <row r="51" s="19" customFormat="1" ht="22.199999999999999" customHeight="1">
      <c r="E51" s="102" t="s">
        <v>173</v>
      </c>
      <c r="F51" s="103"/>
      <c r="G51" s="104"/>
      <c r="H51" s="65"/>
      <c r="I51" s="42" t="s">
        <v>10</v>
      </c>
      <c r="J51" s="43"/>
      <c r="K51" s="44"/>
      <c r="L51" s="42" t="s">
        <v>11</v>
      </c>
      <c r="M51" s="43"/>
      <c r="N51" s="44"/>
      <c r="O51" s="22"/>
      <c r="P51" s="23"/>
      <c r="Q51" s="22"/>
    </row>
    <row r="52" s="55" customFormat="1" ht="22.199999999999999" customHeight="1">
      <c r="E52" s="47" t="s">
        <v>12</v>
      </c>
      <c r="F52" s="47" t="s">
        <v>13</v>
      </c>
      <c r="G52" s="47" t="s">
        <v>14</v>
      </c>
      <c r="H52" s="65"/>
      <c r="I52" s="47" t="s">
        <v>12</v>
      </c>
      <c r="J52" s="47" t="s">
        <v>13</v>
      </c>
      <c r="K52" s="47" t="s">
        <v>14</v>
      </c>
      <c r="L52" s="47" t="s">
        <v>12</v>
      </c>
      <c r="M52" s="47" t="s">
        <v>13</v>
      </c>
      <c r="N52" s="47" t="s">
        <v>14</v>
      </c>
      <c r="O52" s="57"/>
    </row>
    <row r="53" s="19" customFormat="1" ht="22.199999999999999" customHeight="1">
      <c r="C53" s="49" t="s">
        <v>180</v>
      </c>
      <c r="D53" s="50"/>
      <c r="E53" s="158">
        <v>1</v>
      </c>
      <c r="F53" s="158">
        <v>1</v>
      </c>
      <c r="G53" s="158">
        <v>1</v>
      </c>
      <c r="H53" s="65"/>
      <c r="I53" s="11">
        <f>E53*'1. Bordereau des prix'!E53</f>
        <v>0</v>
      </c>
      <c r="J53" s="11">
        <f>F53*'1. Bordereau des prix'!F53</f>
        <v>0</v>
      </c>
      <c r="K53" s="11">
        <f>G53*'1. Bordereau des prix'!G53</f>
        <v>0</v>
      </c>
      <c r="L53" s="159">
        <f t="shared" si="26"/>
        <v>0</v>
      </c>
      <c r="M53" s="159">
        <f>J53*1.2</f>
        <v>0</v>
      </c>
      <c r="N53" s="159">
        <f>K53*1.2</f>
        <v>0</v>
      </c>
      <c r="O53" s="22"/>
    </row>
    <row r="54" s="19" customFormat="1" ht="22.199999999999999" customHeight="1">
      <c r="I54" s="23"/>
      <c r="J54" s="23"/>
      <c r="K54" s="23"/>
      <c r="L54" s="23"/>
      <c r="M54" s="23"/>
      <c r="N54" s="23"/>
      <c r="O54" s="22"/>
      <c r="P54" s="22"/>
      <c r="Q54" s="23"/>
      <c r="R54" s="22"/>
    </row>
    <row r="55" s="19" customFormat="1" ht="43.049999999999997" customHeight="1">
      <c r="E55" s="102" t="s">
        <v>173</v>
      </c>
      <c r="F55" s="65"/>
      <c r="G55" s="65"/>
      <c r="H55" s="65"/>
      <c r="I55" s="161" t="s">
        <v>10</v>
      </c>
      <c r="J55" s="161" t="s">
        <v>11</v>
      </c>
      <c r="K55" s="22"/>
      <c r="L55" s="22"/>
      <c r="M55" s="22"/>
      <c r="N55" s="22"/>
      <c r="O55" s="22"/>
      <c r="P55" s="22"/>
      <c r="Q55" s="23"/>
      <c r="R55" s="22"/>
    </row>
    <row r="56" s="19" customFormat="1" ht="22.199999999999999" customHeight="1">
      <c r="C56" s="49" t="s">
        <v>54</v>
      </c>
      <c r="D56" s="50"/>
      <c r="E56" s="158">
        <f>4*Instructions_DQE!H44</f>
        <v>16</v>
      </c>
      <c r="F56" s="65"/>
      <c r="G56" s="65"/>
      <c r="H56" s="65"/>
      <c r="I56" s="11">
        <f>E56*Instructions_DQE!H45*AVERAGEIF('1. Bordereau des prix'!E58:N58,"&gt;=0")</f>
        <v>0</v>
      </c>
      <c r="J56" s="159">
        <f>1.2*I56</f>
        <v>0</v>
      </c>
      <c r="K56" s="23"/>
      <c r="L56" s="23"/>
      <c r="M56" s="23"/>
      <c r="N56" s="23"/>
      <c r="O56" s="22"/>
      <c r="P56" s="22"/>
      <c r="Q56" s="23"/>
      <c r="R56" s="22"/>
    </row>
    <row r="57" s="19" customFormat="1" ht="22.199999999999999" customHeight="1">
      <c r="I57" s="23"/>
      <c r="J57" s="23"/>
      <c r="K57" s="23"/>
      <c r="L57" s="23"/>
      <c r="M57" s="23"/>
      <c r="N57" s="23"/>
      <c r="O57" s="22"/>
      <c r="P57" s="22"/>
      <c r="Q57" s="23"/>
      <c r="R57" s="22"/>
    </row>
    <row r="58" s="53" customFormat="1" ht="22.199999999999999" customHeight="1">
      <c r="B58" s="38" t="s">
        <v>66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54"/>
    </row>
    <row r="59" s="19" customFormat="1" ht="22.199999999999999" customHeight="1">
      <c r="I59" s="23"/>
      <c r="J59" s="23"/>
      <c r="K59" s="23"/>
      <c r="L59" s="23"/>
      <c r="M59" s="23"/>
      <c r="N59" s="23"/>
      <c r="O59" s="22"/>
      <c r="P59" s="22"/>
      <c r="Q59" s="23"/>
      <c r="R59" s="22"/>
    </row>
    <row r="60" s="19" customFormat="1" ht="22.199999999999999" customHeight="1">
      <c r="E60" s="102" t="s">
        <v>173</v>
      </c>
      <c r="F60" s="103"/>
      <c r="G60" s="104"/>
      <c r="H60" s="65"/>
      <c r="I60" s="42" t="s">
        <v>10</v>
      </c>
      <c r="J60" s="43"/>
      <c r="K60" s="44"/>
      <c r="L60" s="42" t="s">
        <v>11</v>
      </c>
      <c r="M60" s="43"/>
      <c r="N60" s="44"/>
      <c r="O60" s="22"/>
      <c r="P60" s="23"/>
      <c r="Q60" s="22"/>
    </row>
    <row r="61" s="55" customFormat="1" ht="22.199999999999999" customHeight="1">
      <c r="E61" s="47" t="s">
        <v>12</v>
      </c>
      <c r="F61" s="47" t="s">
        <v>13</v>
      </c>
      <c r="G61" s="47" t="s">
        <v>14</v>
      </c>
      <c r="H61" s="65"/>
      <c r="I61" s="47" t="s">
        <v>12</v>
      </c>
      <c r="J61" s="47" t="s">
        <v>13</v>
      </c>
      <c r="K61" s="47" t="s">
        <v>14</v>
      </c>
      <c r="L61" s="47" t="s">
        <v>12</v>
      </c>
      <c r="M61" s="47" t="s">
        <v>13</v>
      </c>
      <c r="N61" s="47" t="s">
        <v>14</v>
      </c>
      <c r="O61" s="57"/>
    </row>
    <row r="62" s="19" customFormat="1" ht="22.199999999999999" customHeight="1">
      <c r="C62" s="49" t="s">
        <v>181</v>
      </c>
      <c r="D62" s="50"/>
      <c r="E62" s="158">
        <v>1</v>
      </c>
      <c r="F62" s="158">
        <v>2</v>
      </c>
      <c r="G62" s="158">
        <v>1</v>
      </c>
      <c r="H62" s="65"/>
      <c r="I62" s="11">
        <f>E62*'1. Bordereau des prix'!E64</f>
        <v>0</v>
      </c>
      <c r="J62" s="11">
        <f>F62*'1. Bordereau des prix'!F64</f>
        <v>0</v>
      </c>
      <c r="K62" s="11">
        <f>G62*'1. Bordereau des prix'!G64</f>
        <v>0</v>
      </c>
      <c r="L62" s="159">
        <f t="shared" si="26"/>
        <v>0</v>
      </c>
      <c r="M62" s="159">
        <f>J62*1.2</f>
        <v>0</v>
      </c>
      <c r="N62" s="159">
        <f>K62*1.2</f>
        <v>0</v>
      </c>
      <c r="O62" s="22"/>
    </row>
    <row r="63" s="19" customFormat="1" ht="22.199999999999999" customHeight="1"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</row>
    <row r="64" s="19" customFormat="1" ht="22.199999999999999" customHeight="1">
      <c r="I64" s="23"/>
      <c r="J64" s="23"/>
      <c r="K64" s="23"/>
      <c r="L64" s="23"/>
      <c r="M64" s="23"/>
      <c r="N64" s="23"/>
      <c r="O64" s="22"/>
      <c r="P64" s="22"/>
      <c r="Q64" s="23"/>
      <c r="R64" s="22"/>
    </row>
    <row r="65" s="19" customFormat="1" ht="22.199999999999999" customHeight="1">
      <c r="E65" s="102" t="s">
        <v>173</v>
      </c>
      <c r="F65" s="103"/>
      <c r="G65" s="104"/>
      <c r="H65" s="65"/>
      <c r="I65" s="42" t="s">
        <v>10</v>
      </c>
      <c r="J65" s="43"/>
      <c r="K65" s="44"/>
      <c r="L65" s="42" t="s">
        <v>11</v>
      </c>
      <c r="M65" s="43"/>
      <c r="N65" s="44"/>
      <c r="O65" s="22"/>
      <c r="P65" s="23"/>
      <c r="Q65" s="22"/>
    </row>
    <row r="66" s="55" customFormat="1" ht="22.199999999999999" customHeight="1">
      <c r="E66" s="47" t="s">
        <v>12</v>
      </c>
      <c r="F66" s="47" t="s">
        <v>13</v>
      </c>
      <c r="G66" s="47" t="s">
        <v>14</v>
      </c>
      <c r="H66" s="65"/>
      <c r="I66" s="47" t="s">
        <v>12</v>
      </c>
      <c r="J66" s="47" t="s">
        <v>13</v>
      </c>
      <c r="K66" s="47" t="s">
        <v>14</v>
      </c>
      <c r="L66" s="47" t="s">
        <v>12</v>
      </c>
      <c r="M66" s="47" t="s">
        <v>13</v>
      </c>
      <c r="N66" s="47" t="s">
        <v>14</v>
      </c>
      <c r="O66" s="57"/>
    </row>
    <row r="67" s="19" customFormat="1" ht="22.199999999999999" customHeight="1">
      <c r="C67" s="49" t="s">
        <v>68</v>
      </c>
      <c r="D67" s="50"/>
      <c r="E67" s="158">
        <v>2</v>
      </c>
      <c r="F67" s="158">
        <v>5</v>
      </c>
      <c r="G67" s="158">
        <v>2</v>
      </c>
      <c r="H67" s="65"/>
      <c r="I67" s="11">
        <f>E67*'1. Bordereau des prix'!E69</f>
        <v>0</v>
      </c>
      <c r="J67" s="11">
        <f>F67*'1. Bordereau des prix'!F69</f>
        <v>0</v>
      </c>
      <c r="K67" s="11">
        <f>G67*'1. Bordereau des prix'!G69</f>
        <v>0</v>
      </c>
      <c r="L67" s="159">
        <f t="shared" si="26"/>
        <v>0</v>
      </c>
      <c r="M67" s="159">
        <f>J67*1.2</f>
        <v>0</v>
      </c>
      <c r="N67" s="159">
        <f>K67*1.2</f>
        <v>0</v>
      </c>
      <c r="O67" s="22"/>
    </row>
    <row r="68" s="19" customFormat="1" ht="22.199999999999999" customHeight="1"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</row>
    <row r="69" s="53" customFormat="1" ht="22.199999999999999" customHeight="1">
      <c r="B69" s="38" t="s">
        <v>69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54"/>
    </row>
    <row r="70" s="19" customFormat="1" ht="22.199999999999999" customHeight="1">
      <c r="C70" s="83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5"/>
      <c r="Q70" s="85"/>
    </row>
    <row r="71" s="19" customFormat="1" ht="22.199999999999999" customHeight="1">
      <c r="C71" s="83"/>
      <c r="D71" s="84"/>
      <c r="E71" s="56" t="s">
        <v>173</v>
      </c>
      <c r="F71" s="56"/>
      <c r="G71" s="56"/>
      <c r="H71" s="56"/>
      <c r="I71" s="42" t="s">
        <v>10</v>
      </c>
      <c r="J71" s="43"/>
      <c r="K71" s="43"/>
      <c r="L71" s="44"/>
      <c r="M71" s="60" t="s">
        <v>11</v>
      </c>
      <c r="N71" s="60"/>
      <c r="O71" s="60"/>
      <c r="P71" s="60"/>
      <c r="Q71" s="85"/>
    </row>
    <row r="72" ht="22.199999999999999" customHeight="1">
      <c r="C72" s="83"/>
      <c r="D72" s="46"/>
      <c r="E72" s="47" t="s">
        <v>12</v>
      </c>
      <c r="F72" s="47" t="s">
        <v>13</v>
      </c>
      <c r="G72" s="47" t="s">
        <v>14</v>
      </c>
      <c r="H72" s="47" t="s">
        <v>20</v>
      </c>
      <c r="I72" s="47" t="s">
        <v>12</v>
      </c>
      <c r="J72" s="47" t="s">
        <v>13</v>
      </c>
      <c r="K72" s="47" t="s">
        <v>14</v>
      </c>
      <c r="L72" s="47" t="s">
        <v>21</v>
      </c>
      <c r="M72" s="47" t="s">
        <v>12</v>
      </c>
      <c r="N72" s="47" t="s">
        <v>13</v>
      </c>
      <c r="O72" s="47" t="s">
        <v>14</v>
      </c>
      <c r="P72" s="47" t="s">
        <v>21</v>
      </c>
      <c r="Q72" s="86"/>
    </row>
    <row r="73" ht="22.199999999999999" customHeight="1">
      <c r="B73" s="162" t="s">
        <v>182</v>
      </c>
      <c r="C73" s="163" t="s">
        <v>183</v>
      </c>
      <c r="D73" s="50"/>
      <c r="E73" s="158">
        <f>NB_PRODUITS*COMPLEXITE_S*4</f>
        <v>12</v>
      </c>
      <c r="F73" s="158">
        <f>NB_PRODUITS*COMPLEXITE_M*4</f>
        <v>16</v>
      </c>
      <c r="G73" s="158">
        <f>NB_PRODUITS*COMPLEXITE_C*4</f>
        <v>36</v>
      </c>
      <c r="H73" s="164">
        <f>NB_PRODUITS*COMPLEXITE_TC*4</f>
        <v>16</v>
      </c>
      <c r="I73" s="11">
        <f>E73*'1. Bordereau des prix'!E75</f>
        <v>0</v>
      </c>
      <c r="J73" s="11">
        <f>F73*'1. Bordereau des prix'!F75</f>
        <v>0</v>
      </c>
      <c r="K73" s="11">
        <f>G73*'1. Bordereau des prix'!G75</f>
        <v>0</v>
      </c>
      <c r="L73" s="11">
        <f>H73*'1. Bordereau des prix'!H75</f>
        <v>0</v>
      </c>
      <c r="M73" s="165">
        <f>I73*1.2</f>
        <v>0</v>
      </c>
      <c r="N73" s="159">
        <f>J73*1.2</f>
        <v>0</v>
      </c>
      <c r="O73" s="159">
        <f>K73*1.2</f>
        <v>0</v>
      </c>
      <c r="P73" s="159">
        <f>L73*1.2</f>
        <v>0</v>
      </c>
      <c r="Q73" s="86"/>
    </row>
    <row r="74" ht="22.199999999999999" customHeight="1">
      <c r="B74" s="166" t="s">
        <v>184</v>
      </c>
      <c r="C74" s="87" t="s">
        <v>185</v>
      </c>
      <c r="D74" s="88"/>
      <c r="E74" s="167"/>
      <c r="F74" s="167"/>
      <c r="G74" s="167"/>
      <c r="H74" s="167"/>
      <c r="I74" s="11">
        <f>(1-Coef_N_plus_1)*SUM(I73:L73)</f>
        <v>0</v>
      </c>
      <c r="J74" s="11"/>
      <c r="K74" s="11"/>
      <c r="L74" s="11"/>
      <c r="M74" s="159">
        <f t="shared" ref="M74:M82" si="29">1.2*I74</f>
        <v>0</v>
      </c>
      <c r="N74" s="159"/>
      <c r="O74" s="159"/>
      <c r="P74" s="159"/>
      <c r="Q74" s="86"/>
    </row>
    <row r="75" ht="22.199999999999999" customHeight="1">
      <c r="B75" s="166"/>
      <c r="C75" s="87" t="s">
        <v>186</v>
      </c>
      <c r="D75" s="88"/>
      <c r="E75" s="168"/>
      <c r="F75" s="168"/>
      <c r="G75" s="168"/>
      <c r="H75" s="169"/>
      <c r="I75" s="11">
        <f>SUM(I40:K45)/4*MCOt*4</f>
        <v>0</v>
      </c>
      <c r="J75" s="11"/>
      <c r="K75" s="11"/>
      <c r="L75" s="11"/>
      <c r="M75" s="159">
        <f t="shared" si="29"/>
        <v>0</v>
      </c>
      <c r="N75" s="159"/>
      <c r="O75" s="159"/>
      <c r="P75" s="159"/>
      <c r="Q75" s="86"/>
      <c r="T75" s="55"/>
      <c r="U75" s="55"/>
      <c r="V75" s="55"/>
      <c r="W75" s="55"/>
      <c r="X75" s="170"/>
      <c r="Y75" s="170"/>
      <c r="Z75" s="170"/>
      <c r="AA75" s="170"/>
    </row>
    <row r="76" ht="22.199999999999999" customHeight="1">
      <c r="B76" s="162" t="s">
        <v>187</v>
      </c>
      <c r="C76" s="163" t="s">
        <v>188</v>
      </c>
      <c r="D76" s="88"/>
      <c r="E76" s="168"/>
      <c r="F76" s="168"/>
      <c r="G76" s="168"/>
      <c r="H76" s="171"/>
      <c r="I76" s="11">
        <f>(1-Coef_N_plus_2)*SUM(I73:L73)</f>
        <v>0</v>
      </c>
      <c r="J76" s="11"/>
      <c r="K76" s="11"/>
      <c r="L76" s="11"/>
      <c r="M76" s="159">
        <f t="shared" si="29"/>
        <v>0</v>
      </c>
      <c r="N76" s="159"/>
      <c r="O76" s="159"/>
      <c r="P76" s="159"/>
      <c r="Q76" s="86"/>
      <c r="T76" s="55"/>
      <c r="U76" s="55"/>
      <c r="V76" s="55"/>
      <c r="W76" s="55"/>
      <c r="X76" s="170"/>
      <c r="Y76" s="170"/>
      <c r="Z76" s="170"/>
      <c r="AA76" s="170"/>
    </row>
    <row r="77" ht="22.199999999999999" customHeight="1">
      <c r="B77" s="162"/>
      <c r="C77" s="163" t="s">
        <v>189</v>
      </c>
      <c r="D77" s="88"/>
      <c r="E77" s="168"/>
      <c r="F77" s="168"/>
      <c r="G77" s="168"/>
      <c r="H77" s="171"/>
      <c r="I77" s="11">
        <f>(1-Coef_N_plus_1)*I75</f>
        <v>0</v>
      </c>
      <c r="J77" s="11"/>
      <c r="K77" s="11"/>
      <c r="L77" s="11"/>
      <c r="M77" s="159">
        <f t="shared" si="29"/>
        <v>0</v>
      </c>
      <c r="N77" s="159"/>
      <c r="O77" s="159"/>
      <c r="P77" s="159"/>
      <c r="Q77" s="86"/>
      <c r="T77" s="55"/>
      <c r="U77" s="55"/>
      <c r="V77" s="55"/>
      <c r="W77" s="55"/>
      <c r="X77" s="170"/>
      <c r="Y77" s="170"/>
      <c r="Z77" s="170"/>
      <c r="AA77" s="170"/>
    </row>
    <row r="78" ht="22.199999999999999" customHeight="1">
      <c r="B78" s="162"/>
      <c r="C78" s="163" t="s">
        <v>190</v>
      </c>
      <c r="D78" s="88"/>
      <c r="E78" s="168"/>
      <c r="F78" s="168"/>
      <c r="G78" s="168"/>
      <c r="H78" s="171"/>
      <c r="I78" s="11">
        <f>SUM(I40:K45)/4*MCOt*4</f>
        <v>0</v>
      </c>
      <c r="J78" s="11"/>
      <c r="K78" s="11"/>
      <c r="L78" s="11"/>
      <c r="M78" s="159">
        <f t="shared" si="29"/>
        <v>0</v>
      </c>
      <c r="N78" s="159"/>
      <c r="O78" s="159"/>
      <c r="P78" s="159"/>
      <c r="Q78" s="86"/>
      <c r="T78" s="55"/>
      <c r="U78" s="55"/>
      <c r="V78" s="55"/>
      <c r="W78" s="55"/>
      <c r="X78" s="170"/>
      <c r="Y78" s="170"/>
      <c r="Z78" s="170"/>
      <c r="AA78" s="170"/>
    </row>
    <row r="79" ht="22.199999999999999" customHeight="1">
      <c r="B79" s="166" t="s">
        <v>191</v>
      </c>
      <c r="C79" s="87" t="s">
        <v>192</v>
      </c>
      <c r="D79" s="88"/>
      <c r="E79" s="168"/>
      <c r="F79" s="168"/>
      <c r="G79" s="168"/>
      <c r="H79" s="171"/>
      <c r="I79" s="11">
        <f>(1-Coef_N_plus_3)*SUM(I73:L73)</f>
        <v>0</v>
      </c>
      <c r="J79" s="11"/>
      <c r="K79" s="11"/>
      <c r="L79" s="11"/>
      <c r="M79" s="159">
        <f t="shared" si="29"/>
        <v>0</v>
      </c>
      <c r="N79" s="159"/>
      <c r="O79" s="159"/>
      <c r="P79" s="159"/>
      <c r="Q79" s="86"/>
      <c r="T79" s="55"/>
      <c r="U79" s="55"/>
      <c r="V79" s="55"/>
      <c r="W79" s="55"/>
      <c r="X79" s="170"/>
      <c r="Y79" s="170"/>
      <c r="Z79" s="170"/>
      <c r="AA79" s="170"/>
    </row>
    <row r="80" ht="22.199999999999999" customHeight="1">
      <c r="B80" s="166"/>
      <c r="C80" s="87" t="s">
        <v>193</v>
      </c>
      <c r="D80" s="88"/>
      <c r="E80" s="168"/>
      <c r="F80" s="168"/>
      <c r="G80" s="168"/>
      <c r="H80" s="171"/>
      <c r="I80" s="11">
        <f>(1-Coef_N_plus_2)*I75</f>
        <v>0</v>
      </c>
      <c r="J80" s="11"/>
      <c r="K80" s="11"/>
      <c r="L80" s="11"/>
      <c r="M80" s="159">
        <f t="shared" si="29"/>
        <v>0</v>
      </c>
      <c r="N80" s="159"/>
      <c r="O80" s="159"/>
      <c r="P80" s="159"/>
      <c r="Q80" s="86"/>
      <c r="T80" s="55"/>
      <c r="U80" s="55"/>
      <c r="V80" s="55"/>
      <c r="W80" s="55"/>
      <c r="X80" s="170"/>
      <c r="Y80" s="170"/>
      <c r="Z80" s="170"/>
      <c r="AA80" s="170"/>
    </row>
    <row r="81" ht="22.199999999999999" customHeight="1">
      <c r="B81" s="166"/>
      <c r="C81" s="87" t="s">
        <v>194</v>
      </c>
      <c r="D81" s="88"/>
      <c r="E81" s="168"/>
      <c r="F81" s="168"/>
      <c r="G81" s="168"/>
      <c r="H81" s="171"/>
      <c r="I81" s="11">
        <f>(1-Coef_N_plus_1)*I78</f>
        <v>0</v>
      </c>
      <c r="J81" s="11"/>
      <c r="K81" s="11"/>
      <c r="L81" s="11"/>
      <c r="M81" s="159">
        <f t="shared" si="29"/>
        <v>0</v>
      </c>
      <c r="N81" s="159"/>
      <c r="O81" s="159"/>
      <c r="P81" s="159"/>
      <c r="Q81" s="86"/>
      <c r="T81" s="55"/>
      <c r="U81" s="55"/>
      <c r="V81" s="55"/>
      <c r="W81" s="55"/>
      <c r="X81" s="170"/>
      <c r="Y81" s="170"/>
      <c r="Z81" s="170"/>
      <c r="AA81" s="170"/>
    </row>
    <row r="82" s="19" customFormat="1" ht="22.199999999999999" customHeight="1">
      <c r="B82" s="166"/>
      <c r="C82" s="87" t="s">
        <v>195</v>
      </c>
      <c r="D82" s="84"/>
      <c r="E82" s="84"/>
      <c r="F82" s="84"/>
      <c r="G82" s="84"/>
      <c r="H82" s="172"/>
      <c r="I82" s="11">
        <f>SUM(I40:K45)*MCOt</f>
        <v>0</v>
      </c>
      <c r="J82" s="11"/>
      <c r="K82" s="11"/>
      <c r="L82" s="11"/>
      <c r="M82" s="159">
        <f t="shared" si="29"/>
        <v>0</v>
      </c>
      <c r="N82" s="159"/>
      <c r="O82" s="159"/>
      <c r="P82" s="159"/>
      <c r="Q82" s="85"/>
    </row>
    <row r="83" s="19" customFormat="1" ht="22.199999999999999" customHeight="1">
      <c r="B83" s="24"/>
      <c r="C83" s="173"/>
      <c r="D83" s="84"/>
      <c r="E83" s="84"/>
      <c r="F83" s="84"/>
      <c r="G83" s="84"/>
      <c r="H83" s="84"/>
      <c r="I83" s="85"/>
      <c r="J83" s="85"/>
      <c r="K83" s="85"/>
      <c r="L83" s="85"/>
      <c r="M83" s="85"/>
      <c r="N83" s="85"/>
      <c r="O83" s="85"/>
      <c r="P83" s="85"/>
      <c r="Q83" s="85"/>
    </row>
    <row r="84" s="19" customFormat="1" ht="22.199999999999999" customHeight="1">
      <c r="E84" s="102" t="s">
        <v>173</v>
      </c>
      <c r="F84" s="104"/>
      <c r="G84" s="65"/>
      <c r="H84" s="65"/>
      <c r="I84" s="42" t="s">
        <v>196</v>
      </c>
      <c r="J84" s="44"/>
      <c r="K84" s="42" t="s">
        <v>197</v>
      </c>
      <c r="L84" s="43"/>
      <c r="M84" s="22"/>
      <c r="N84" s="23"/>
      <c r="O84" s="22"/>
    </row>
    <row r="85" s="55" customFormat="1" ht="22.199999999999999" customHeight="1">
      <c r="E85" s="47" t="s">
        <v>79</v>
      </c>
      <c r="F85" s="47" t="s">
        <v>80</v>
      </c>
      <c r="G85" s="65"/>
      <c r="H85" s="65"/>
      <c r="I85" s="47" t="s">
        <v>79</v>
      </c>
      <c r="J85" s="47" t="s">
        <v>80</v>
      </c>
      <c r="K85" s="47" t="s">
        <v>79</v>
      </c>
      <c r="L85" s="47" t="s">
        <v>80</v>
      </c>
      <c r="M85" s="57"/>
    </row>
    <row r="86" s="19" customFormat="1" ht="22.199999999999999" customHeight="1">
      <c r="C86" s="95" t="s">
        <v>198</v>
      </c>
      <c r="D86" s="50"/>
      <c r="E86" s="158">
        <v>20</v>
      </c>
      <c r="F86" s="158">
        <v>5</v>
      </c>
      <c r="G86" s="65"/>
      <c r="H86" s="65"/>
      <c r="I86" s="11">
        <f>E86*'1. Bordereau des prix'!E85</f>
        <v>0</v>
      </c>
      <c r="J86" s="11">
        <f>F86*'1. Bordereau des prix'!F85</f>
        <v>0</v>
      </c>
      <c r="K86" s="159">
        <f>1.2*I86</f>
        <v>0</v>
      </c>
      <c r="L86" s="159">
        <f>J86*1.2</f>
        <v>0</v>
      </c>
      <c r="M86" s="22"/>
    </row>
    <row r="87" s="19" customFormat="1" ht="22.199999999999999" customHeight="1"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</row>
    <row r="88" s="19" customFormat="1" ht="22.199999999999999" customHeight="1">
      <c r="E88" s="102" t="s">
        <v>173</v>
      </c>
      <c r="F88" s="104"/>
      <c r="G88" s="65"/>
      <c r="H88" s="65"/>
      <c r="I88" s="42" t="s">
        <v>196</v>
      </c>
      <c r="J88" s="44"/>
      <c r="K88" s="42" t="s">
        <v>197</v>
      </c>
      <c r="L88" s="43"/>
      <c r="M88" s="22"/>
    </row>
    <row r="89" s="55" customFormat="1" ht="22.199999999999999" customHeight="1">
      <c r="E89" s="47" t="s">
        <v>79</v>
      </c>
      <c r="F89" s="47" t="s">
        <v>80</v>
      </c>
      <c r="G89" s="65"/>
      <c r="H89" s="65"/>
      <c r="I89" s="47" t="s">
        <v>79</v>
      </c>
      <c r="J89" s="47" t="s">
        <v>80</v>
      </c>
      <c r="K89" s="47" t="s">
        <v>79</v>
      </c>
      <c r="L89" s="47" t="s">
        <v>80</v>
      </c>
    </row>
    <row r="90" s="19" customFormat="1" ht="22.199999999999999" customHeight="1">
      <c r="C90" s="95" t="s">
        <v>82</v>
      </c>
      <c r="D90" s="67" t="s">
        <v>32</v>
      </c>
      <c r="E90" s="158">
        <v>5</v>
      </c>
      <c r="F90" s="158">
        <v>2</v>
      </c>
      <c r="G90" s="65"/>
      <c r="H90" s="65"/>
      <c r="I90" s="11">
        <f>E90*'1. Bordereau des prix'!E89</f>
        <v>0</v>
      </c>
      <c r="J90" s="11">
        <f>F90*'1. Bordereau des prix'!F89</f>
        <v>0</v>
      </c>
      <c r="K90" s="159">
        <f t="shared" ref="K90:K91" si="30">1.2*I90</f>
        <v>0</v>
      </c>
      <c r="L90" s="159">
        <f t="shared" ref="L90:L95" si="31">J90*1.2</f>
        <v>0</v>
      </c>
    </row>
    <row r="91" s="19" customFormat="1" ht="22.199999999999999" customHeight="1">
      <c r="C91" s="95"/>
      <c r="D91" s="70" t="s">
        <v>33</v>
      </c>
      <c r="E91" s="158">
        <v>5</v>
      </c>
      <c r="F91" s="158">
        <v>3</v>
      </c>
      <c r="G91" s="65"/>
      <c r="H91" s="65"/>
      <c r="I91" s="11">
        <f>E91*'1. Bordereau des prix'!E90</f>
        <v>0</v>
      </c>
      <c r="J91" s="11">
        <f>F91*'1. Bordereau des prix'!F90</f>
        <v>0</v>
      </c>
      <c r="K91" s="159">
        <f t="shared" si="30"/>
        <v>0</v>
      </c>
      <c r="L91" s="159">
        <f t="shared" si="31"/>
        <v>0</v>
      </c>
    </row>
    <row r="92" s="19" customFormat="1" ht="22.199999999999999" customHeight="1">
      <c r="I92" s="23"/>
      <c r="J92" s="23"/>
      <c r="K92" s="23"/>
      <c r="L92" s="23"/>
      <c r="M92" s="23"/>
      <c r="N92" s="23"/>
      <c r="O92" s="22"/>
      <c r="P92" s="22"/>
      <c r="Q92" s="23"/>
      <c r="R92" s="22"/>
    </row>
    <row r="93" s="19" customFormat="1" ht="22.199999999999999" customHeight="1">
      <c r="E93" s="102" t="s">
        <v>173</v>
      </c>
      <c r="F93" s="103"/>
      <c r="G93" s="65"/>
      <c r="H93" s="65"/>
      <c r="I93" s="42" t="s">
        <v>83</v>
      </c>
      <c r="J93" s="44"/>
      <c r="K93" s="42" t="s">
        <v>11</v>
      </c>
      <c r="L93" s="43"/>
      <c r="M93" s="22"/>
      <c r="N93" s="23"/>
      <c r="O93" s="22"/>
    </row>
    <row r="94" s="55" customFormat="1" ht="22.199999999999999" customHeight="1">
      <c r="E94" s="47" t="s">
        <v>84</v>
      </c>
      <c r="F94" s="47" t="s">
        <v>85</v>
      </c>
      <c r="G94" s="65"/>
      <c r="H94" s="65"/>
      <c r="I94" s="47" t="s">
        <v>84</v>
      </c>
      <c r="J94" s="47" t="s">
        <v>85</v>
      </c>
      <c r="K94" s="47" t="s">
        <v>84</v>
      </c>
      <c r="L94" s="47" t="s">
        <v>85</v>
      </c>
      <c r="M94" s="57"/>
    </row>
    <row r="95" s="19" customFormat="1" ht="22.199999999999999" customHeight="1">
      <c r="C95" s="49" t="s">
        <v>86</v>
      </c>
      <c r="D95" s="50"/>
      <c r="E95" s="158">
        <v>10</v>
      </c>
      <c r="F95" s="158">
        <v>10</v>
      </c>
      <c r="G95" s="65"/>
      <c r="H95" s="65"/>
      <c r="I95" s="11">
        <f>E95*'1. Bordereau des prix'!E94</f>
        <v>0</v>
      </c>
      <c r="J95" s="11">
        <f>F95*'1. Bordereau des prix'!F94</f>
        <v>0</v>
      </c>
      <c r="K95" s="159">
        <f>I95*1.2</f>
        <v>0</v>
      </c>
      <c r="L95" s="159">
        <f t="shared" si="31"/>
        <v>0</v>
      </c>
      <c r="M95" s="22"/>
    </row>
    <row r="96" s="19" customFormat="1" ht="22.199999999999999" customHeight="1"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ht="22.199999999999999" customHeight="1">
      <c r="C97" s="88"/>
      <c r="D97" s="88"/>
      <c r="E97" s="88"/>
      <c r="F97" s="88"/>
      <c r="G97" s="88"/>
      <c r="H97" s="88"/>
      <c r="I97" s="88"/>
      <c r="J97" s="88"/>
      <c r="K97" s="89"/>
      <c r="L97" s="89"/>
      <c r="M97" s="89"/>
      <c r="N97" s="89"/>
      <c r="O97" s="89"/>
      <c r="Q97" s="86"/>
    </row>
    <row r="98" ht="22.199999999999999" customHeight="1">
      <c r="B98" s="38" t="s">
        <v>87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16"/>
    </row>
    <row r="99" ht="22.199999999999999" customHeight="1">
      <c r="I99" s="18"/>
      <c r="J99" s="18"/>
      <c r="K99" s="18"/>
      <c r="L99" s="18"/>
      <c r="M99" s="18"/>
      <c r="N99" s="18"/>
      <c r="Q99" s="18"/>
      <c r="R99" s="16"/>
    </row>
    <row r="100" ht="22.199999999999999" customHeight="1">
      <c r="C100" s="96"/>
      <c r="D100" s="46"/>
      <c r="E100" s="56" t="s">
        <v>173</v>
      </c>
      <c r="F100" s="56"/>
      <c r="G100" s="56"/>
      <c r="H100" s="56"/>
      <c r="I100" s="42" t="s">
        <v>10</v>
      </c>
      <c r="J100" s="43"/>
      <c r="K100" s="43"/>
      <c r="L100" s="44"/>
      <c r="M100" s="60" t="s">
        <v>11</v>
      </c>
      <c r="N100" s="60"/>
      <c r="O100" s="60"/>
      <c r="P100" s="60"/>
      <c r="Q100" s="18"/>
      <c r="R100" s="16"/>
    </row>
    <row r="101" ht="22.199999999999999" customHeight="1">
      <c r="C101" s="96"/>
      <c r="D101" s="46"/>
      <c r="E101" s="47" t="s">
        <v>12</v>
      </c>
      <c r="F101" s="47" t="s">
        <v>13</v>
      </c>
      <c r="G101" s="47" t="s">
        <v>14</v>
      </c>
      <c r="H101" s="47" t="s">
        <v>20</v>
      </c>
      <c r="I101" s="47" t="s">
        <v>12</v>
      </c>
      <c r="J101" s="47" t="s">
        <v>13</v>
      </c>
      <c r="K101" s="47" t="s">
        <v>14</v>
      </c>
      <c r="L101" s="47" t="s">
        <v>20</v>
      </c>
      <c r="M101" s="47" t="s">
        <v>12</v>
      </c>
      <c r="N101" s="47" t="s">
        <v>13</v>
      </c>
      <c r="O101" s="47" t="s">
        <v>14</v>
      </c>
      <c r="P101" s="47" t="s">
        <v>21</v>
      </c>
      <c r="Q101" s="18"/>
      <c r="R101" s="16"/>
    </row>
    <row r="102" ht="22.199999999999999" customHeight="1">
      <c r="C102" s="49" t="s">
        <v>199</v>
      </c>
      <c r="D102" s="50"/>
      <c r="E102" s="158">
        <v>2</v>
      </c>
      <c r="F102" s="158">
        <v>5</v>
      </c>
      <c r="G102" s="158">
        <v>5</v>
      </c>
      <c r="H102" s="158">
        <v>2</v>
      </c>
      <c r="I102" s="11">
        <f>E102*'1. Bordereau des prix'!E100</f>
        <v>0</v>
      </c>
      <c r="J102" s="11">
        <f>F102*'1. Bordereau des prix'!F100</f>
        <v>0</v>
      </c>
      <c r="K102" s="11">
        <f>G102*'1. Bordereau des prix'!G100</f>
        <v>0</v>
      </c>
      <c r="L102" s="11">
        <f>H102*'1. Bordereau des prix'!H100</f>
        <v>0</v>
      </c>
      <c r="M102" s="159">
        <f>I102*1.2</f>
        <v>0</v>
      </c>
      <c r="N102" s="159">
        <f>J102*1.2</f>
        <v>0</v>
      </c>
      <c r="O102" s="159">
        <f>K102*1.2</f>
        <v>0</v>
      </c>
      <c r="P102" s="159">
        <f>L102*1.2</f>
        <v>0</v>
      </c>
      <c r="Q102" s="18"/>
      <c r="R102" s="16"/>
    </row>
    <row r="103" ht="22.199999999999999" customHeight="1">
      <c r="I103" s="16"/>
      <c r="J103" s="16"/>
      <c r="K103" s="16"/>
      <c r="L103" s="16"/>
      <c r="M103" s="16"/>
      <c r="N103" s="16"/>
      <c r="O103" s="16"/>
      <c r="Q103" s="18"/>
      <c r="R103" s="16"/>
    </row>
    <row r="104" ht="22.199999999999999" customHeight="1">
      <c r="C104" s="98"/>
      <c r="D104" s="18"/>
      <c r="H104" s="18"/>
      <c r="I104" s="18"/>
      <c r="J104" s="18"/>
      <c r="K104" s="18"/>
      <c r="L104" s="18"/>
      <c r="M104" s="18"/>
      <c r="N104" s="18"/>
      <c r="P104" s="16"/>
      <c r="Q104" s="18"/>
      <c r="R104" s="16"/>
    </row>
    <row r="105" ht="22.199999999999999" customHeight="1">
      <c r="I105" s="56" t="s">
        <v>17</v>
      </c>
      <c r="J105" s="56" t="s">
        <v>18</v>
      </c>
      <c r="K105" s="18"/>
      <c r="M105" s="56" t="s">
        <v>17</v>
      </c>
      <c r="N105" s="56" t="s">
        <v>18</v>
      </c>
      <c r="Q105" s="18"/>
      <c r="R105" s="16"/>
    </row>
    <row r="106" ht="22.199999999999999" customHeight="1">
      <c r="F106" s="174" t="s">
        <v>200</v>
      </c>
      <c r="G106" s="174"/>
      <c r="H106" s="175"/>
      <c r="I106" s="176">
        <f>SUM(I10:K10,I15,I19:L19,I25:K36,I40:K45,I49:K49,I53:K53,I56,I62:K62,I67:K67,I102:L102)</f>
        <v>0</v>
      </c>
      <c r="J106" s="159">
        <f t="shared" ref="J106:J109" si="32">I106*1.2</f>
        <v>0</v>
      </c>
      <c r="K106" s="18"/>
      <c r="L106" s="177" t="s">
        <v>201</v>
      </c>
      <c r="M106" s="176">
        <f>SUM(I10:K10)</f>
        <v>0</v>
      </c>
      <c r="N106" s="159">
        <f t="shared" ref="N106:N109" si="33">M106*1.2</f>
        <v>0</v>
      </c>
      <c r="Q106" s="18"/>
      <c r="R106" s="16"/>
    </row>
    <row r="107" ht="22.199999999999999" customHeight="1">
      <c r="F107" s="174" t="s">
        <v>202</v>
      </c>
      <c r="G107" s="174"/>
      <c r="H107" s="175"/>
      <c r="I107" s="176">
        <f>SUM(I73:L82,I86:J86,I90:J91,I95:J95)</f>
        <v>0</v>
      </c>
      <c r="J107" s="159">
        <f t="shared" si="32"/>
        <v>0</v>
      </c>
      <c r="K107" s="18"/>
      <c r="L107" s="177" t="s">
        <v>203</v>
      </c>
      <c r="M107" s="176">
        <f>SUM(I40:K45)</f>
        <v>0</v>
      </c>
      <c r="N107" s="159">
        <f t="shared" si="33"/>
        <v>0</v>
      </c>
      <c r="Q107" s="18"/>
      <c r="R107" s="16"/>
    </row>
    <row r="108" ht="22.199999999999999" customHeight="1">
      <c r="I108" s="23"/>
      <c r="J108" s="18"/>
      <c r="K108" s="18"/>
      <c r="L108" s="177" t="s">
        <v>204</v>
      </c>
      <c r="M108" s="176">
        <f>SUM(I73:L82)</f>
        <v>0</v>
      </c>
      <c r="N108" s="159">
        <f t="shared" si="33"/>
        <v>0</v>
      </c>
      <c r="O108" s="178"/>
      <c r="Q108" s="18"/>
      <c r="R108" s="16"/>
    </row>
    <row r="109" ht="22.199999999999999" customHeight="1">
      <c r="F109" s="174" t="s">
        <v>205</v>
      </c>
      <c r="G109" s="174"/>
      <c r="H109" s="175"/>
      <c r="I109" s="176">
        <f>I106+I107</f>
        <v>0</v>
      </c>
      <c r="J109" s="159">
        <f t="shared" si="32"/>
        <v>0</v>
      </c>
      <c r="K109" s="18"/>
      <c r="L109" s="177" t="s">
        <v>206</v>
      </c>
      <c r="M109" s="176">
        <f>SUM(I15,I19:L19,I25:K36,I49:K49,I53:K53,I56,I62:K62,I67:K67,I86:J86,I90:J91,I95:J95,I102:L102)</f>
        <v>0</v>
      </c>
      <c r="N109" s="159">
        <f t="shared" si="33"/>
        <v>0</v>
      </c>
      <c r="Q109" s="18"/>
      <c r="R109" s="16"/>
    </row>
    <row r="110" ht="22.199999999999999" customHeight="1">
      <c r="I110" s="18"/>
      <c r="J110" s="18"/>
      <c r="K110" s="18"/>
      <c r="L110" s="18"/>
      <c r="M110" s="18"/>
      <c r="N110" s="18"/>
      <c r="Q110" s="18"/>
      <c r="R110" s="16"/>
    </row>
    <row r="111" ht="22.199999999999999" customHeight="1">
      <c r="I111" s="18"/>
      <c r="J111" s="18"/>
      <c r="K111" s="18"/>
      <c r="L111" s="18"/>
      <c r="M111" s="18"/>
      <c r="N111" s="18"/>
      <c r="Q111" s="18"/>
      <c r="R111" s="16"/>
    </row>
    <row r="112" ht="22.199999999999999" customHeight="1">
      <c r="I112" s="18"/>
      <c r="J112" s="18"/>
      <c r="K112" s="18"/>
      <c r="L112" s="18"/>
      <c r="M112" s="18"/>
      <c r="N112" s="18"/>
      <c r="Q112" s="18"/>
      <c r="R112" s="16"/>
    </row>
    <row r="113" ht="22.199999999999999" customHeight="1">
      <c r="I113" s="18"/>
      <c r="J113" s="18"/>
      <c r="K113" s="18"/>
      <c r="L113" s="18"/>
      <c r="M113" s="18"/>
      <c r="N113" s="18"/>
      <c r="Q113" s="18"/>
      <c r="R113" s="16"/>
    </row>
    <row r="114" ht="22.199999999999999" customHeight="1">
      <c r="I114" s="18"/>
      <c r="J114" s="18"/>
      <c r="K114" s="18"/>
      <c r="L114" s="18"/>
      <c r="M114" s="18"/>
      <c r="N114" s="18"/>
      <c r="Q114" s="18"/>
      <c r="R114" s="16"/>
    </row>
    <row r="115" ht="22.199999999999999" customHeight="1">
      <c r="I115" s="18"/>
      <c r="J115" s="18"/>
      <c r="K115" s="18"/>
      <c r="L115" s="18"/>
      <c r="M115" s="18"/>
      <c r="N115" s="18"/>
      <c r="Q115" s="18"/>
      <c r="R115" s="16"/>
    </row>
    <row r="116" ht="22.199999999999999" customHeight="1">
      <c r="I116" s="18"/>
      <c r="J116" s="18"/>
      <c r="K116" s="18"/>
      <c r="L116" s="18"/>
      <c r="M116" s="18"/>
      <c r="N116" s="18"/>
      <c r="Q116" s="18"/>
      <c r="R116" s="16"/>
    </row>
    <row r="117" ht="22.199999999999999" customHeight="1">
      <c r="I117" s="18"/>
      <c r="J117" s="18"/>
      <c r="K117" s="18"/>
      <c r="L117" s="18"/>
      <c r="M117" s="18"/>
      <c r="N117" s="18"/>
      <c r="Q117" s="18"/>
      <c r="R117" s="16"/>
    </row>
    <row r="118" ht="22.199999999999999" customHeight="1">
      <c r="I118" s="18"/>
      <c r="J118" s="18"/>
      <c r="K118" s="18"/>
      <c r="L118" s="18"/>
      <c r="M118" s="18"/>
      <c r="N118" s="18"/>
      <c r="Q118" s="18"/>
      <c r="R118" s="16"/>
    </row>
    <row r="119" ht="22.199999999999999" customHeight="1">
      <c r="I119" s="18"/>
      <c r="J119" s="18"/>
      <c r="K119" s="18"/>
      <c r="L119" s="18"/>
      <c r="M119" s="18"/>
      <c r="N119" s="18"/>
      <c r="Q119" s="18"/>
      <c r="R119" s="16"/>
    </row>
    <row r="120" ht="22.199999999999999" customHeight="1">
      <c r="I120" s="18"/>
      <c r="J120" s="18"/>
      <c r="K120" s="18"/>
      <c r="L120" s="18"/>
      <c r="M120" s="18"/>
      <c r="N120" s="18"/>
      <c r="Q120" s="18"/>
      <c r="R120" s="16"/>
    </row>
    <row r="121" ht="22.199999999999999" customHeight="1">
      <c r="I121" s="18"/>
      <c r="J121" s="18"/>
      <c r="K121" s="18"/>
      <c r="L121" s="18"/>
      <c r="M121" s="18"/>
      <c r="N121" s="18"/>
      <c r="Q121" s="18"/>
      <c r="R121" s="16"/>
    </row>
    <row r="122" ht="22.199999999999999" customHeight="1">
      <c r="I122" s="18"/>
      <c r="J122" s="18"/>
      <c r="K122" s="18"/>
      <c r="L122" s="18"/>
      <c r="M122" s="18"/>
      <c r="N122" s="18"/>
      <c r="Q122" s="18"/>
      <c r="R122" s="16"/>
    </row>
    <row r="123" ht="22.199999999999999" customHeight="1">
      <c r="I123" s="18"/>
      <c r="J123" s="18"/>
      <c r="K123" s="18"/>
      <c r="L123" s="18"/>
      <c r="M123" s="18"/>
      <c r="N123" s="18"/>
      <c r="Q123" s="18"/>
      <c r="R123" s="16"/>
    </row>
    <row r="124" ht="22.199999999999999" customHeight="1">
      <c r="I124" s="18"/>
      <c r="J124" s="18"/>
      <c r="K124" s="18"/>
      <c r="L124" s="18"/>
      <c r="M124" s="18"/>
      <c r="N124" s="18"/>
      <c r="Q124" s="18"/>
      <c r="R124" s="16"/>
    </row>
    <row r="125" ht="22.199999999999999" customHeight="1">
      <c r="I125" s="18"/>
      <c r="J125" s="18"/>
      <c r="K125" s="18"/>
      <c r="L125" s="18"/>
      <c r="M125" s="18"/>
      <c r="N125" s="18"/>
      <c r="Q125" s="18"/>
      <c r="R125" s="16"/>
    </row>
    <row r="126" ht="22.199999999999999" customHeight="1">
      <c r="I126" s="18"/>
      <c r="J126" s="18"/>
      <c r="K126" s="18"/>
      <c r="L126" s="18"/>
      <c r="M126" s="18"/>
      <c r="N126" s="18"/>
      <c r="Q126" s="18"/>
      <c r="R126" s="16"/>
    </row>
    <row r="127" ht="22.199999999999999" customHeight="1">
      <c r="I127" s="18"/>
      <c r="J127" s="18"/>
      <c r="K127" s="18"/>
      <c r="L127" s="18"/>
      <c r="M127" s="18"/>
      <c r="N127" s="18"/>
      <c r="Q127" s="18"/>
      <c r="R127" s="16"/>
    </row>
    <row r="128" ht="22.199999999999999" customHeight="1">
      <c r="I128" s="18"/>
      <c r="J128" s="18"/>
      <c r="K128" s="18"/>
      <c r="L128" s="18"/>
      <c r="M128" s="18"/>
      <c r="N128" s="18"/>
      <c r="Q128" s="18"/>
      <c r="R128" s="16"/>
    </row>
    <row r="129" ht="22.199999999999999" customHeight="1">
      <c r="I129" s="18"/>
      <c r="J129" s="18"/>
      <c r="K129" s="18"/>
      <c r="L129" s="18"/>
      <c r="M129" s="18"/>
      <c r="N129" s="18"/>
      <c r="Q129" s="18"/>
      <c r="R129" s="16"/>
    </row>
    <row r="130" ht="22.199999999999999" customHeight="1">
      <c r="I130" s="18"/>
      <c r="J130" s="18"/>
      <c r="K130" s="18"/>
      <c r="L130" s="18"/>
      <c r="M130" s="18"/>
      <c r="N130" s="18"/>
      <c r="Q130" s="18"/>
      <c r="R130" s="16"/>
    </row>
    <row r="131" ht="22.199999999999999" customHeight="1">
      <c r="I131" s="18"/>
      <c r="J131" s="18"/>
      <c r="K131" s="18"/>
      <c r="L131" s="18"/>
      <c r="M131" s="18"/>
      <c r="N131" s="18"/>
      <c r="Q131" s="18"/>
      <c r="R131" s="16"/>
    </row>
    <row r="132" ht="22.199999999999999" customHeight="1">
      <c r="I132" s="18"/>
      <c r="J132" s="18"/>
      <c r="K132" s="18"/>
      <c r="L132" s="18"/>
      <c r="M132" s="18"/>
      <c r="N132" s="18"/>
      <c r="Q132" s="18"/>
      <c r="R132" s="16"/>
    </row>
    <row r="133" ht="22.199999999999999" customHeight="1">
      <c r="I133" s="18"/>
      <c r="J133" s="18"/>
      <c r="K133" s="18"/>
      <c r="L133" s="18"/>
      <c r="M133" s="18"/>
      <c r="N133" s="18"/>
      <c r="Q133" s="18"/>
      <c r="R133" s="16"/>
    </row>
    <row r="134" ht="22.199999999999999" customHeight="1">
      <c r="I134" s="18"/>
      <c r="J134" s="18"/>
      <c r="K134" s="18"/>
      <c r="L134" s="18"/>
      <c r="M134" s="18"/>
      <c r="N134" s="18"/>
      <c r="Q134" s="18"/>
      <c r="R134" s="16"/>
    </row>
    <row r="135" ht="22.199999999999999" customHeight="1">
      <c r="I135" s="18"/>
      <c r="J135" s="18"/>
      <c r="K135" s="18"/>
      <c r="L135" s="18"/>
      <c r="M135" s="18"/>
      <c r="N135" s="18"/>
      <c r="Q135" s="18"/>
      <c r="R135" s="16"/>
    </row>
    <row r="136" ht="22.199999999999999" customHeight="1">
      <c r="I136" s="18"/>
      <c r="J136" s="18"/>
      <c r="K136" s="18"/>
      <c r="L136" s="18"/>
      <c r="M136" s="18"/>
      <c r="N136" s="18"/>
      <c r="Q136" s="18"/>
      <c r="R136" s="16"/>
    </row>
    <row r="137" ht="22.199999999999999" customHeight="1">
      <c r="I137" s="18"/>
      <c r="J137" s="18"/>
      <c r="K137" s="18"/>
      <c r="L137" s="18"/>
      <c r="M137" s="18"/>
      <c r="N137" s="18"/>
      <c r="Q137" s="18"/>
      <c r="R137" s="16"/>
    </row>
    <row r="138" ht="22.199999999999999" customHeight="1">
      <c r="I138" s="18"/>
      <c r="J138" s="18"/>
      <c r="K138" s="18"/>
      <c r="L138" s="18"/>
      <c r="M138" s="18"/>
      <c r="N138" s="18"/>
      <c r="Q138" s="18"/>
      <c r="R138" s="16"/>
    </row>
    <row r="139" ht="22.199999999999999" customHeight="1">
      <c r="I139" s="18"/>
      <c r="J139" s="18"/>
      <c r="K139" s="18"/>
      <c r="L139" s="18"/>
      <c r="M139" s="18"/>
      <c r="N139" s="18"/>
      <c r="Q139" s="18"/>
      <c r="R139" s="16"/>
    </row>
    <row r="140" ht="22.199999999999999" customHeight="1">
      <c r="I140" s="18"/>
      <c r="J140" s="18"/>
      <c r="K140" s="18"/>
      <c r="L140" s="18"/>
      <c r="M140" s="18"/>
      <c r="N140" s="18"/>
      <c r="Q140" s="18"/>
      <c r="R140" s="16"/>
    </row>
    <row r="141" ht="22.199999999999999" customHeight="1">
      <c r="I141" s="18"/>
      <c r="J141" s="18"/>
      <c r="K141" s="18"/>
      <c r="L141" s="18"/>
      <c r="M141" s="18"/>
      <c r="N141" s="18"/>
      <c r="Q141" s="18"/>
      <c r="R141" s="16"/>
    </row>
    <row r="142" ht="22.199999999999999" customHeight="1">
      <c r="I142" s="18"/>
      <c r="J142" s="18"/>
      <c r="K142" s="18"/>
      <c r="L142" s="18"/>
      <c r="M142" s="18"/>
      <c r="N142" s="18"/>
      <c r="Q142" s="18"/>
      <c r="R142" s="16"/>
    </row>
    <row r="143" ht="22.199999999999999" customHeight="1">
      <c r="I143" s="18"/>
      <c r="J143" s="18"/>
      <c r="K143" s="18"/>
      <c r="L143" s="18"/>
      <c r="M143" s="18"/>
      <c r="N143" s="18"/>
      <c r="Q143" s="18"/>
      <c r="R143" s="16"/>
    </row>
    <row r="144" ht="22.199999999999999" customHeight="1">
      <c r="I144" s="18"/>
      <c r="J144" s="18"/>
      <c r="K144" s="18"/>
      <c r="L144" s="18"/>
      <c r="M144" s="18"/>
      <c r="N144" s="18"/>
      <c r="Q144" s="18"/>
      <c r="R144" s="16"/>
    </row>
    <row r="145" ht="22.199999999999999" customHeight="1">
      <c r="I145" s="18"/>
      <c r="J145" s="18"/>
      <c r="K145" s="18"/>
      <c r="L145" s="18"/>
      <c r="M145" s="18"/>
      <c r="N145" s="18"/>
      <c r="Q145" s="18"/>
      <c r="R145" s="16"/>
    </row>
    <row r="146" ht="22.199999999999999" customHeight="1">
      <c r="I146" s="18"/>
      <c r="J146" s="18"/>
      <c r="K146" s="18"/>
      <c r="L146" s="18"/>
      <c r="M146" s="18"/>
      <c r="N146" s="18"/>
      <c r="Q146" s="18"/>
      <c r="R146" s="16"/>
    </row>
    <row r="147" ht="22.199999999999999" customHeight="1">
      <c r="I147" s="18"/>
      <c r="J147" s="18"/>
      <c r="K147" s="18"/>
      <c r="L147" s="18"/>
      <c r="M147" s="18"/>
      <c r="N147" s="18"/>
      <c r="Q147" s="18"/>
      <c r="R147" s="16"/>
    </row>
    <row r="148" ht="22.199999999999999" customHeight="1">
      <c r="I148" s="18"/>
      <c r="J148" s="18"/>
      <c r="K148" s="18"/>
      <c r="L148" s="18"/>
      <c r="M148" s="18"/>
      <c r="N148" s="18"/>
      <c r="Q148" s="18"/>
      <c r="R148" s="16"/>
    </row>
    <row r="149" ht="22.199999999999999" customHeight="1">
      <c r="I149" s="18"/>
      <c r="J149" s="18"/>
      <c r="K149" s="18"/>
      <c r="L149" s="18"/>
      <c r="M149" s="18"/>
      <c r="N149" s="18"/>
      <c r="Q149" s="18"/>
      <c r="R149" s="16"/>
    </row>
    <row r="150" ht="22.199999999999999" customHeight="1">
      <c r="I150" s="18"/>
      <c r="J150" s="18"/>
      <c r="K150" s="18"/>
      <c r="L150" s="18"/>
      <c r="M150" s="18"/>
      <c r="N150" s="18"/>
      <c r="Q150" s="18"/>
      <c r="R150" s="16"/>
    </row>
  </sheetData>
  <mergeCells count="75">
    <mergeCell ref="D2:N2"/>
    <mergeCell ref="C3:I3"/>
    <mergeCell ref="E8:G8"/>
    <mergeCell ref="I8:K8"/>
    <mergeCell ref="L8:N8"/>
    <mergeCell ref="E14:H14"/>
    <mergeCell ref="E15:H15"/>
    <mergeCell ref="E17:H17"/>
    <mergeCell ref="I17:L17"/>
    <mergeCell ref="M17:P17"/>
    <mergeCell ref="E23:G23"/>
    <mergeCell ref="I23:K23"/>
    <mergeCell ref="L23:N23"/>
    <mergeCell ref="C25:C26"/>
    <mergeCell ref="C27:C28"/>
    <mergeCell ref="C29:C30"/>
    <mergeCell ref="C31:C32"/>
    <mergeCell ref="C33:C34"/>
    <mergeCell ref="C35:C36"/>
    <mergeCell ref="E38:G38"/>
    <mergeCell ref="I38:K38"/>
    <mergeCell ref="L38:N38"/>
    <mergeCell ref="E47:G47"/>
    <mergeCell ref="I47:K47"/>
    <mergeCell ref="L47:N47"/>
    <mergeCell ref="E51:G51"/>
    <mergeCell ref="I51:K51"/>
    <mergeCell ref="L51:N51"/>
    <mergeCell ref="E60:G60"/>
    <mergeCell ref="I60:K60"/>
    <mergeCell ref="L60:N60"/>
    <mergeCell ref="E65:G65"/>
    <mergeCell ref="I65:K65"/>
    <mergeCell ref="L65:N65"/>
    <mergeCell ref="E71:H71"/>
    <mergeCell ref="I71:L71"/>
    <mergeCell ref="M71:P71"/>
    <mergeCell ref="B74:B75"/>
    <mergeCell ref="E74:H74"/>
    <mergeCell ref="I74:L74"/>
    <mergeCell ref="M74:P74"/>
    <mergeCell ref="I75:L75"/>
    <mergeCell ref="M75:P75"/>
    <mergeCell ref="B76:B78"/>
    <mergeCell ref="I76:L76"/>
    <mergeCell ref="M76:P76"/>
    <mergeCell ref="I77:L77"/>
    <mergeCell ref="M77:P77"/>
    <mergeCell ref="I78:L78"/>
    <mergeCell ref="M78:P78"/>
    <mergeCell ref="B79:B82"/>
    <mergeCell ref="I79:L79"/>
    <mergeCell ref="M79:P79"/>
    <mergeCell ref="I80:L80"/>
    <mergeCell ref="M80:P80"/>
    <mergeCell ref="I81:L81"/>
    <mergeCell ref="M81:P81"/>
    <mergeCell ref="I82:L82"/>
    <mergeCell ref="M82:P82"/>
    <mergeCell ref="E84:F84"/>
    <mergeCell ref="I84:J84"/>
    <mergeCell ref="K84:L84"/>
    <mergeCell ref="E88:F88"/>
    <mergeCell ref="I88:J88"/>
    <mergeCell ref="K88:L88"/>
    <mergeCell ref="C90:C91"/>
    <mergeCell ref="E93:F93"/>
    <mergeCell ref="I93:J93"/>
    <mergeCell ref="K93:L93"/>
    <mergeCell ref="E100:H100"/>
    <mergeCell ref="I100:L100"/>
    <mergeCell ref="M100:P100"/>
    <mergeCell ref="F106:H106"/>
    <mergeCell ref="F107:H107"/>
    <mergeCell ref="F109:H109"/>
  </mergeCells>
  <printOptions headings="0" gridLines="0"/>
  <pageMargins left="0.27559055118110237" right="0.27559055118110237" top="0.70866141732283472" bottom="0.55118110236220474" header="0.23622047244094491" footer="0.31496062992125984"/>
  <pageSetup paperSize="9" scale="2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
</oddHeader>
    <oddFooter>&amp;L&amp;"Arial,Italique"&amp;8&amp;A&amp;R&amp;8page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1"/>
    <outlinePr applyStyles="0" summaryBelow="1" summaryRight="1" showOutlineSymbols="1"/>
    <pageSetUpPr autoPageBreaks="1" fitToPage="0"/>
  </sheetPr>
  <sheetViews>
    <sheetView zoomScale="100" workbookViewId="0">
      <selection activeCell="E16" activeCellId="0" sqref="E16"/>
    </sheetView>
  </sheetViews>
  <sheetFormatPr baseColWidth="10" defaultRowHeight="16.5"/>
  <cols>
    <col customWidth="1" min="2" max="2" width="59.5"/>
  </cols>
  <sheetData>
    <row r="2">
      <c r="B2" s="18"/>
      <c r="C2" s="179" t="s">
        <v>207</v>
      </c>
      <c r="D2" s="179" t="s">
        <v>208</v>
      </c>
      <c r="E2" s="179"/>
    </row>
    <row r="3">
      <c r="B3" s="18"/>
      <c r="C3" s="47" t="s">
        <v>209</v>
      </c>
      <c r="D3" s="47" t="s">
        <v>43</v>
      </c>
      <c r="E3" s="47" t="s">
        <v>44</v>
      </c>
    </row>
    <row r="4">
      <c r="B4" s="75" t="s">
        <v>210</v>
      </c>
      <c r="C4" s="180">
        <v>10</v>
      </c>
      <c r="D4" s="180">
        <v>15</v>
      </c>
      <c r="E4" s="180">
        <v>20</v>
      </c>
    </row>
    <row r="5">
      <c r="B5" s="75" t="s">
        <v>211</v>
      </c>
      <c r="C5" s="180">
        <f>4*C4</f>
        <v>40</v>
      </c>
      <c r="D5" s="180">
        <f>4*D4</f>
        <v>60</v>
      </c>
      <c r="E5" s="180">
        <f>4*E4</f>
        <v>80</v>
      </c>
    </row>
    <row r="6">
      <c r="B6" s="75" t="s">
        <v>212</v>
      </c>
      <c r="C6" s="180">
        <f>5*C4</f>
        <v>50</v>
      </c>
      <c r="D6" s="180">
        <f>5*D4</f>
        <v>75</v>
      </c>
      <c r="E6" s="180">
        <f>5*E4</f>
        <v>100</v>
      </c>
    </row>
    <row r="7">
      <c r="B7" s="75" t="s">
        <v>213</v>
      </c>
      <c r="C7" s="180">
        <f>7*C4</f>
        <v>70</v>
      </c>
      <c r="D7" s="180">
        <f>7*D4</f>
        <v>105</v>
      </c>
      <c r="E7" s="180">
        <f>7*E4</f>
        <v>140</v>
      </c>
    </row>
    <row r="8">
      <c r="B8" s="75" t="s">
        <v>214</v>
      </c>
      <c r="C8" s="180">
        <f>8*C4</f>
        <v>80</v>
      </c>
      <c r="D8" s="180">
        <f>8*D4</f>
        <v>120</v>
      </c>
      <c r="E8" s="180">
        <f>8*E4</f>
        <v>160</v>
      </c>
    </row>
    <row r="13">
      <c r="B13" s="181" t="s">
        <v>215</v>
      </c>
      <c r="C13" s="181" t="s">
        <v>216</v>
      </c>
    </row>
    <row r="14">
      <c r="B14" s="182" t="s">
        <v>217</v>
      </c>
      <c r="C14" s="183">
        <v>0.53000000000000003</v>
      </c>
    </row>
    <row r="15">
      <c r="B15" s="182" t="s">
        <v>218</v>
      </c>
      <c r="C15" s="183">
        <v>1.2</v>
      </c>
    </row>
    <row r="16">
      <c r="B16" s="182" t="s">
        <v>219</v>
      </c>
      <c r="C16" s="183">
        <v>0.53000000000000003</v>
      </c>
    </row>
    <row r="17">
      <c r="B17" s="182" t="s">
        <v>220</v>
      </c>
      <c r="C17" s="183">
        <v>1.6000000000000001</v>
      </c>
    </row>
    <row r="18">
      <c r="B18" s="182" t="s">
        <v>221</v>
      </c>
      <c r="C18" s="183">
        <v>0.40000000000000002</v>
      </c>
    </row>
  </sheetData>
  <mergeCells count="1">
    <mergeCell ref="C2:E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_rels/item4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82BA813F6294896EBFE8614AC0FCB" ma:contentTypeVersion="2" ma:contentTypeDescription="Crée un document." ma:contentTypeScope="" ma:versionID="0aab91b64db9eb54916c49dc16258e2c">
  <xsd:schema xmlns:xsd="http://www.w3.org/2001/XMLSchema" xmlns:xs="http://www.w3.org/2001/XMLSchema" xmlns:p="http://schemas.microsoft.com/office/2006/metadata/properties" xmlns:ns2="52a7b804-16ba-4398-9ae7-84159c8f458e" targetNamespace="http://schemas.microsoft.com/office/2006/metadata/properties" ma:root="true" ma:fieldsID="c910733143aecef497f72db3c48cbb5a" ns2:_="">
    <xsd:import namespace="52a7b804-16ba-4398-9ae7-84159c8f45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7b804-16ba-4398-9ae7-84159c8f45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5298FB-48DF-064B-95F0-7F6B8633C0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8D38C4-79CE-0047-89B0-BF4F5161EE07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BCE978E-4365-4BE6-A314-04D78B58F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7b804-16ba-4398-9ae7-84159c8f4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5B4034-8986-45BC-8A7F-B2A3E17A1A50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2a7b804-16ba-4398-9ae7-84159c8f458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ONLYOFFICE/7.3.3.49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Olivier Dernoncourt</cp:lastModifiedBy>
  <cp:revision>2</cp:revision>
  <dcterms:created xsi:type="dcterms:W3CDTF">2018-05-04T13:28:23Z</dcterms:created>
  <dcterms:modified xsi:type="dcterms:W3CDTF">2026-07-01T17:15:59Z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eur">
    <vt:lpwstr>Asip</vt:lpwstr>
  </property>
  <property fmtid="{D5CDD505-2E9C-101B-9397-08002B2CF9AE}" pid="3" name="Sous-type de document">
    <vt:lpwstr>tab_bord</vt:lpwstr>
  </property>
  <property fmtid="{D5CDD505-2E9C-101B-9397-08002B2CF9AE}" pid="4" name="Description">
    <vt:lpwstr/>
  </property>
  <property fmtid="{D5CDD505-2E9C-101B-9397-08002B2CF9AE}" pid="5" name="Vérificateur">
    <vt:lpwstr/>
  </property>
  <property fmtid="{D5CDD505-2E9C-101B-9397-08002B2CF9AE}" pid="6" name="Statut du document">
    <vt:lpwstr/>
  </property>
  <property fmtid="{D5CDD505-2E9C-101B-9397-08002B2CF9AE}" pid="7" name="Numéro du marché">
    <vt:lpwstr/>
  </property>
  <property fmtid="{D5CDD505-2E9C-101B-9397-08002B2CF9AE}" pid="8" name="Type de document">
    <vt:lpwstr/>
  </property>
  <property fmtid="{D5CDD505-2E9C-101B-9397-08002B2CF9AE}" pid="9" name="Date de numérisation">
    <vt:lpwstr/>
  </property>
  <property fmtid="{D5CDD505-2E9C-101B-9397-08002B2CF9AE}" pid="10" name="Pôle / direction">
    <vt:lpwstr/>
  </property>
  <property fmtid="{D5CDD505-2E9C-101B-9397-08002B2CF9AE}" pid="11" name="Prestataire">
    <vt:lpwstr/>
  </property>
  <property fmtid="{D5CDD505-2E9C-101B-9397-08002B2CF9AE}" pid="12" name="Diffusion">
    <vt:lpwstr/>
  </property>
  <property fmtid="{D5CDD505-2E9C-101B-9397-08002B2CF9AE}" pid="13" name="Valideur">
    <vt:lpwstr/>
  </property>
  <property fmtid="{D5CDD505-2E9C-101B-9397-08002B2CF9AE}" pid="14" name="Phase du projet">
    <vt:lpwstr/>
  </property>
  <property fmtid="{D5CDD505-2E9C-101B-9397-08002B2CF9AE}" pid="15" name="Numéro chrono">
    <vt:lpwstr/>
  </property>
  <property fmtid="{D5CDD505-2E9C-101B-9397-08002B2CF9AE}" pid="16" name="Nom du projet">
    <vt:lpwstr/>
  </property>
  <property fmtid="{D5CDD505-2E9C-101B-9397-08002B2CF9AE}" pid="17" name="Bon de commande">
    <vt:lpwstr/>
  </property>
  <property fmtid="{D5CDD505-2E9C-101B-9397-08002B2CF9AE}" pid="18" name="Application">
    <vt:lpwstr/>
  </property>
  <property fmtid="{D5CDD505-2E9C-101B-9397-08002B2CF9AE}" pid="19" name="Date de début du marché">
    <vt:lpwstr/>
  </property>
</Properties>
</file>